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6"/>
  <workbookPr defaultThemeVersion="166925"/>
  <mc:AlternateContent xmlns:mc="http://schemas.openxmlformats.org/markup-compatibility/2006">
    <mc:Choice Requires="x15">
      <x15ac:absPath xmlns:x15ac="http://schemas.microsoft.com/office/spreadsheetml/2010/11/ac" url="Z:\Suramericana\Suramericana Cartera\Seguimiento\Conciliaciones1\CLINICA DE FRACTURAS Y ORTOPEDIA LTDA- NEIVA\Análisis\demandas\DEMANDA\2019-00942\"/>
    </mc:Choice>
  </mc:AlternateContent>
  <xr:revisionPtr revIDLastSave="0" documentId="13_ncr:1_{D4B6EF7C-5F51-47A1-A666-91A955F1ADFF}" xr6:coauthVersionLast="36" xr6:coauthVersionMax="36" xr10:uidLastSave="{00000000-0000-0000-0000-000000000000}"/>
  <bookViews>
    <workbookView xWindow="0" yWindow="0" windowWidth="20490" windowHeight="7245" xr2:uid="{A19FEA85-002B-49D1-82D8-655E04C1CA22}"/>
  </bookViews>
  <sheets>
    <sheet name="Hoja1" sheetId="1" r:id="rId1"/>
  </sheets>
  <definedNames>
    <definedName name="_xlnm._FilterDatabase" localSheetId="0" hidden="1">Hoja1!$A$5:$AF$5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51" i="1" l="1"/>
  <c r="W51" i="1"/>
  <c r="V51" i="1"/>
  <c r="U51" i="1"/>
  <c r="T51" i="1"/>
  <c r="Q51" i="1"/>
  <c r="P51" i="1"/>
  <c r="O51" i="1"/>
  <c r="M51" i="1"/>
  <c r="L51" i="1"/>
  <c r="K51" i="1"/>
  <c r="H51" i="1"/>
</calcChain>
</file>

<file path=xl/sharedStrings.xml><?xml version="1.0" encoding="utf-8"?>
<sst xmlns="http://schemas.openxmlformats.org/spreadsheetml/2006/main" count="409" uniqueCount="228">
  <si>
    <t xml:space="preserve">SEGUROS GENERALES SURAMERICANA </t>
  </si>
  <si>
    <t xml:space="preserve">ANALISIS DE CARTERA </t>
  </si>
  <si>
    <t>IPS CLINICA DE FRACTURAS Y ORTOPEDIA</t>
  </si>
  <si>
    <t>CONS</t>
  </si>
  <si>
    <t>FACTURA</t>
  </si>
  <si>
    <t>FACTURA CON PREFIJO</t>
  </si>
  <si>
    <t>TIPO  IDENTIFICACION DEL PACIENTE</t>
  </si>
  <si>
    <t>NUMERO  IDENTIFICACION DEL PACIENTE</t>
  </si>
  <si>
    <t xml:space="preserve">numero de expediente o numero de siniestro </t>
  </si>
  <si>
    <t>FECHA DE RADICACION</t>
  </si>
  <si>
    <t xml:space="preserve">VALOR </t>
  </si>
  <si>
    <t>OBSERVACION</t>
  </si>
  <si>
    <t>PAGOS</t>
  </si>
  <si>
    <t>GLOSA</t>
  </si>
  <si>
    <t>GLOSA RATIFICADA</t>
  </si>
  <si>
    <t>NOTAS CREDITO</t>
  </si>
  <si>
    <t>OBJECIONES</t>
  </si>
  <si>
    <t xml:space="preserve">FACTURA NO REGISTRA </t>
  </si>
  <si>
    <t>EN ESTUDIO</t>
  </si>
  <si>
    <t xml:space="preserve">FECHA DE PAGO </t>
  </si>
  <si>
    <t>VALOR</t>
  </si>
  <si>
    <t>RETEFUENTE</t>
  </si>
  <si>
    <t>RETEICA</t>
  </si>
  <si>
    <t>N° ORDEN DE PAGO</t>
  </si>
  <si>
    <t>VALOR CANCELADO</t>
  </si>
  <si>
    <t xml:space="preserve">RETEFUENTE </t>
  </si>
  <si>
    <t xml:space="preserve">ORDEN DE PAGO </t>
  </si>
  <si>
    <t>FECHA DE PAGO</t>
  </si>
  <si>
    <t>-----144255</t>
  </si>
  <si>
    <t>CC</t>
  </si>
  <si>
    <t>7718182</t>
  </si>
  <si>
    <t>0410099668229</t>
  </si>
  <si>
    <t>. Se glosa  en función a "3.04", por la cantidad: 1, por el valor de $265.500 debido a: No se evidencia soporte de firma de paciente a terapias realizadas ||Respuesta Glosa:  - 24/08/2019| IPS aporta soporte de 9 terapias,  falta soporte de firma de paciente de 6 terapias realizadas. Se levanta objecion parcial, se reitera la diferencia||</t>
  </si>
  <si>
    <t xml:space="preserve">  27/08/2019  </t>
  </si>
  <si>
    <t xml:space="preserve">10227663  8509610  </t>
  </si>
  <si>
    <t>-----144324</t>
  </si>
  <si>
    <t>7713018</t>
  </si>
  <si>
    <t>0410099733265</t>
  </si>
  <si>
    <t>. Se glosa  en función a "2.06", por la cantidad: 1, por el valor de $24.000 debido a: Mayor valor  cobrado  en derechos de  sala de yeso .||. Se glosa  en función a "2.23", por la cantidad: 1, por el valor de $149.600 debido a: No  es reconoce la  realizar  inmovilización  por  medico general  en la ips  y  luego el  mismo  día  y  la misma   ips realiza reducción cerrada .||Respuesta Glosa:  - 26/08/2019| Se reitera objecion: Mayor valor cobrado en derechos de sala de yeso .||Respuesta Glosa:  - 26/08/2019| Se reitera objecion: No es reconoce la realizar inmovilización por medico general en la ips y luego el mismo día y la misma ips realiza reducción cerrada .||</t>
  </si>
  <si>
    <t xml:space="preserve">  </t>
  </si>
  <si>
    <t>-----144998</t>
  </si>
  <si>
    <t>12128648</t>
  </si>
  <si>
    <t>0410099627338</t>
  </si>
  <si>
    <t>. Se glosa  en función a "1.02", por la cantidad: 1, por el valor de $34.000 debido a: No se reconoce valor correspondiente a código 39137 Consulta pre quirúrgica, puesto que se realiza el mismo día del procedimiento por lo cual el pago está contemplado en los servicios profesionales del cirujano. ||. Se glosa  en función a "1.02", por la cantidad: 1, por el valor de $39.800 debido a: No se reconoce el valor correspondiente a código 39143 Consulta ambulatoria de medicina especializada, puesto que se encuentra dentro de los 15 días posteriores a la osteosintesis de rótula, por lo cual el valor se encuentra incluido en los honorarios del especialista que realizó la cirugía||. Se glosa  en función a "2.07", por la cantidad: 4, por el valor de $15.600 debido a: No se reconoce valor de medicamento Cefradina ampolla x 1gr, puesto que los cargos que vienen relacionados en los soportes de la factura, presentan diferencias con los valores promedio de venta al público. Se re liquida y paga hasta por un valor de Cefradina ampolla por gr. $7.400, Se glosa la diferencia, se cita artículo 56 del decreto 2423 de 1996.||. Se glosa  en función a "3.06", por la cantidad: 1, por el valor de $65.000 debido a: No se cuenta con factura de venta la casa ortopédica por el material utilizado.  alambre.||. Se glosa  en función a "6.01", por el tiempo correspondiente a 1 dias por el valor de $193.000 debido a: No se reconoce valor correspondiente al código 38122 (3) Habitación bipersonal, puesto que no se considera pertinente ya que no se evidencia registro en los soportes anexados que justifiquen el tiempo adicional de estancia del paciente.||. Se glosa  en función a "6.08", por la cantidad: 3, por el valor de $66.400 debido a: No se reconoce el valor correspondiente a laboratorios, pt y ptt, ya que el paciente no presenta condición especial o alteraciones de la coagulación, por las cuales sean requeridos.||. Se glosa la factura con el rubro "Soportes" en función a "3.41", por la cantidad: 2, por el valor de $858.400 debido a: No se reconoce el valor correspondiente a los procedimientos quirúrgicos, puesto que la descripcion quirúrgica no es legible, adicional cabe mencionar que por pertinencia no se reconoce valor correspondiente a 13401 curetaje puesto que no hay indicaciones para realizarlo, no se describe material contaminante o signos de infección por los cuales sea requerido. ||Respuesta Glosa:  - 24/08/2019| Se reitera objecion,  No se reconoce el valor correspondiente a laboratorios, pt y ptt, ya que el paciente no presenta condición especial o alteraciones de la coagulación, por las cuales sean requeridos.||Respuesta Glosa:  - 24/08/2019| Se reitera objeción, No se reconoce el valor correspondiente a código 39143 Consulta ambulatoria de medicina especializada, puesto que se encuentra dentro de los 15 días posteriores a la osteosintesis de rótula, por lo cual el valor se encuentra incluido en los honorarios del especialista que realizó la cirugía||Respuesta Glosa:  - 24/08/2019| Se reitera objecion, No se reconoce el valor correspondiente a los procedimientos quirúrgicos, puesto que la descripcion quirúrgica no es legible, adicional cabe mencionar que por pertinencia no se reconoce valor correspondiente a 13401 curetaje puesto que no hay indicaciones para realizarlo, no se describe material contaminante o signos de infección por los cuales sea requerido.||Respuesta Glosa:  - 24/08/2019| Se reitera objeción, No se reconoce valor correspondiente al código 38122 (3) Habitación bipersonal, puesto que no se considera pertinente ya que no se evidencia registro en los soportes anexados que justifiquen el tiempo adicional de estancia del paciente.||Respuesta Glosa:  - 24/08/2019| Se reitera objecion, No se reconoce valor de medicamento Cefradina ampolla x 1gr, puesto que los cargos que vienen relacionados en los soportes de la factura, presentan diferencias con los valores promedio de venta al público. Se re liquida y paga hasta por un valor de Cefradina ampolla por gr. 7.400, Se glosa la diferencia, se cita artículo 56 del decreto 2423 de 1996.||</t>
  </si>
  <si>
    <t xml:space="preserve">09/02/2017  27/08/2019  </t>
  </si>
  <si>
    <t xml:space="preserve">10227662  8514865  </t>
  </si>
  <si>
    <t>-----155021</t>
  </si>
  <si>
    <t>1075288813</t>
  </si>
  <si>
    <t>0410099824771</t>
  </si>
  <si>
    <t>Se glosa  en función a 1.07, por la cantidad: 1, por el valor de 5.840 debido a: Se reconoce Ibuprofeno 400mg Tableta al precio promedio de venta al público que es  288 cu, se glosa la diferencia en el cobro según lo establecido en el artículo 56, decreto 2423 de 1996.||Se glosa  en función a 2.07, por la cantidad: 1, por el valor de 1.600 debido a: Se reconoce Diclofenaco Sódico 75mg3ml Solución Inyectable al precio promedio de venta al público que es 900, se glosa la diferencia en el cobro según lo establecido en el artículo 56, decreto 2423 de 1996.||Respuesta Glosa:  - 23/08/2019| Se reitera objecion: Se reconoce Diclofenaco Sódico 75mg3ml Solución Inyectable al precio promedio de venta al público que es 900, se glosa la diferencia en el cobro según lo establecido en el artículo 56, decreto 2423 de 1996.||Respuesta Glosa:  - 23/08/2019| Se reitera objecion: Se reconoce Ibuprofeno 400mg Tableta al precio promedio de venta al público que es 288 cu, se glosa la diferencia en el cobro según lo establecido en el artículo 56, decreto 2423 de 1996.||</t>
  </si>
  <si>
    <t>-----159399</t>
  </si>
  <si>
    <t>1075281555</t>
  </si>
  <si>
    <t>0410099692822</t>
  </si>
  <si>
    <t>Se glosa  en función a 6.23, por la cantidad: 1, por el valor de 1.192.200 debido a: No se considera  colgajo 15142 siendo que se describe pérdida de piel y por este motivo lo realizan, se reconoce 15140 por valor de 1.132.000, se glosa la diferencia. La descripción quirúrgica no soporta el procedimiento 21142||Respuesta Glosa:  - 04/09/2019| Una vez revisadas las atenciones del paciente, se puede determinar que No se considera colgajo 15142 siendo que se describe pérdida de piel y por este motivo lo realizan, se reconoce 15140 por valor de 1.132.000, se glosa la diferencia. La descripción quirúrgica no soporta el procedimiento 21142||</t>
  </si>
  <si>
    <t>-----160919</t>
  </si>
  <si>
    <t>1075226704</t>
  </si>
  <si>
    <t>0410099787693</t>
  </si>
  <si>
    <t>Se glosa El item 6 con código 38121, descripcion Habitación unipersonal correspondiente a Pertinencia en función a 6.01, por el tiempo correspondiente a 1 dias por el valor de 74.100 debido a: Después de revisar la historia clínica, se considera que no es pertinente la estancia en habitación unipersonal , debido a que el paciente no tiene indicación de aislamiento o terapia inmunosupresora por lo tanto, se reconoce 38124 Habitación de cuatro ó mas camas  por valor de 152.900.||Respuesta Glosa:  - 26/08/2019| Se reitera objecion: Después de revisar la historia clínica, se considera que no es pertinente la estancia en habitación unipersonal , debido a que el paciente no tiene indicación de aislamiento o terapia inmunosupresora por lo tanto, se reconoce 38124 Habitación de cuatro ó mas camas por valor de 152.900.||</t>
  </si>
  <si>
    <t>-----160966</t>
  </si>
  <si>
    <t>TI</t>
  </si>
  <si>
    <t>1007429166</t>
  </si>
  <si>
    <t>0410099838244</t>
  </si>
  <si>
    <t>Se glosa  en función a 5.06, por la cantidad: 36, por el valor de 107.100 debido a: No se reconocen los materiales bajo los detalles de medicamentos y  material médico quirúrgico de la factura siendo que estos se encuentran cubiertos por materiales de sala. se glosan estos artículos.||Se glosa  en función a 6.23, por la cantidad: 2, por el valor de 561.700 debido a: No se reconoce reparo de ligamento lateral y capsulorrafia toda vez que no se describen lesiones que ameriten este tipo de intervenciones, no se registra en los hallazgos el tipo de lesión que requiere el procedimiento.||Respuesta Glosa:  - 25/08/2019| Se reitera objeción: No se reconoce reparo de ligamento lateral y capsulorrafia toda vez que no se describen lesiones que ameriten este tipo de intervenciones, no se registra en los hallazgos el tipo de lesión que requiere el procedimiento.||Respuesta Glosa:  - 25/08/2019| Se reitera objeción: No se reconocen los materiales bajo los detalles de medicamentos y material médico quirúrgico de la factura siendo que estos se encuentran cubiertos por materiales de sala. se glosan estos artículos.||</t>
  </si>
  <si>
    <t>-----161121</t>
  </si>
  <si>
    <t>1075237713</t>
  </si>
  <si>
    <t>0410099870414</t>
  </si>
  <si>
    <t>Se glosa  en función a 6.08, por la cantidad: 1, por el valor de 53.900 debido a: No se considera pertinente la realización de radiografía Rodilla teniendo en cuenta que no se describen lesiones que comprometan la estabilidad articular, causen deformidad o limitación para la movilidad pasiva y activa de la extremidad en mención, y que en el caso de lesiones de tejidos blandos la información aportada por las radiografías es mínima y no influye en el manejo de las mismas||Respuesta Glosa:  - 24/08/2019| Se reitera objecion, No se considera pertinente la realización de radiografía Rodilla teniendo en cuenta que no se describen lesiones que comprometan la estabilidad articular, causen deformidad o limitación para la movilidad pasiva y activa de la extremidad en mención, y que en el caso de lesiones de tejidos blandos la información aportada por las radiografías es mínima y no influye en el manejo de las mismas||</t>
  </si>
  <si>
    <t>-----161181</t>
  </si>
  <si>
    <t>NU</t>
  </si>
  <si>
    <t>1077243501</t>
  </si>
  <si>
    <t>0410099870418</t>
  </si>
  <si>
    <t>Se glosa  en función a 6.08, por la cantidad: 1, por el valor de 41.600 debido a: No se considera pertinente la realización de radiografía pie teniendo en cuenta que no se describen lesiones que comprometan la estabilidad articular, causen deformidad o limitación para la movilidad pasiva y activa de la extremidad en mención, y que en el caso de lesiones de tejidos blandos la información aportada por las radiografías es mínima y no influye en el manejo de las mismas||Respuesta Glosa:  - 26/08/2019| Se reitera objecion: No se considera pertinente la realización de radiografía pie teniendo en cuenta que no se describen lesiones que comprometan la estabilidad articular, causen deformidad o limitación para la movilidad pasiva y activa de la extremidad en mención, y que en el caso de lesiones de tejidos blandos la información aportada por las radiografías es mínima y no influye en el manejo de las mismas||</t>
  </si>
  <si>
    <t>-----162293</t>
  </si>
  <si>
    <t>1075915375</t>
  </si>
  <si>
    <t>0410099684094</t>
  </si>
  <si>
    <t>Se glosa  en función a 1.23, por la cantidad: 1, por el valor de 126.200 debido a: de acuerdo a la descripción quirúrgica, se reconoce 13212 Extracción quirúrgica de material de osteosíntesis en antebrazo un solo procedimiento, ya que incluye ambos huesos.||Se glosa  en función a 5.06, por la cantidad: 1, por el valor de 643.544 debido a: No se reconocen materiales y medicamentos, siendo que estos se utilización en el transoperatorio y en el postoperatorio, por lo cual se encuentran cubiertos por materiales de sala.||Respuesta Glosa:  - 26/08/2019| Se reitera objecion: de acuerdo a la descripción quirúrgica, se reconoce 13212 Extracción quirúrgica de material de osteosíntesis en antebrazo un solo procedimiento, ya que incluye ambos huesos.||Respuesta Glosa:  - 26/08/2019| Se reitera objecion: No se reconocen materiales y medicamentos, siendo que estos se utilización en el transoperatorio y en el postoperatorio, por lo cual se encuentran cubiertos por materiales de sala.||</t>
  </si>
  <si>
    <t>-----165420</t>
  </si>
  <si>
    <t>7707462</t>
  </si>
  <si>
    <t>0410099838236</t>
  </si>
  <si>
    <t>Se glosa  en función a 1.06, por la cantidad: 1, por el valor de 73.100 debido a: No facturables materiales incluidos en procedimientos, máscaras, tubos, electrodos, extensiones, guantes, bisturí, suturas, cánulas, sondas, placa y lapiz electrobisturi||Se glosa  en función a 1.23, por la cantidad: 1, por el valor de 2.056.300 debido a: IPS factura procedimiento 13723 Corrección quirúrgica primaria de lesión en ligamentos de rodilla el cual no da lugar a cobro||Se glosa  en función a 6.04, por la cantidad: 1, por el valor de 189.000 debido a: No se reconoce pago de terapias al no evidencia indicación de inicio temprano , soportes completos||Se glosa  en función a 6.08, por la cantidad: 1, por el valor de 803.300 debido a: IPS factura 7 portátiles y 2 rx hombro, IPS adjunta reporte de ultimo control post quirúrgico, no hay indicación para 6 portátiles facturados se avala uno quirúrgico. Se glosa un rx de hombro y 6 portátiles||Se glosa  en función a 6.23, por la cantidad: 1, por el valor de 1.310.200 debido a: No se reconoce pago de reacomodacion de material 1. Control radiológico intraoperatorio no reporto alteración, 2. No se evidencia cual es la causal de reluxacion dado el manejo quirúrgico realizado 3. Paciente requirió una reintervencion||Respuesta Glosa:  - 11/09/2019| Se levanta glosa parcial toda vez que no aplica el cobro del código 13723 Corrección quirúrgica primaria de lesión en ligamentos de rodilla, pero al revisar informe quirúrgico se evidencia que lo realizado se ajusta al código 14332 14332Ligamentorrafia o reinserción ligamentos (una a dos) grupo 10 el cual se reconoce al 100 por ciento por valor de 1.790.400 se glosa la diferencia||Respuesta Glosa:  - 11/09/2019| Se ratifica objeción por mascara facial x2 14.000, tubo endotraqueal x2 29.000, utilizados en cirugía, según el artículo 55 en su parágrafo 1 define  los elementos de anestesia, tales como: tubos endotraqueales y de conexión, máscaras y catéteres intravasculares, que se utilizaron en las intervenciones diferentes a los grupos especiales 20 a 23, toda vez que se consideran incluidos dentro de los materiales de sala de cirugía||Respuesta Glosa:  - 11/09/2019| Se ratifica objeción toda vez que la IPS factura 7 Portátiles con fluoroscopia yo intensificador de imagen (practicado en quirófanos) y se reconoce 1  en el acto quirúrgico no por cada imagen tomada. se ratifica ademas 1 rx de hombro ||</t>
  </si>
  <si>
    <t xml:space="preserve">13/09/2019  26/10/2018  </t>
  </si>
  <si>
    <t xml:space="preserve">10257887  9726000  </t>
  </si>
  <si>
    <t>-----166770</t>
  </si>
  <si>
    <t>66652836</t>
  </si>
  <si>
    <t>0410099901938</t>
  </si>
  <si>
    <t>Glosa por  doble cobro, reclamo 166773 en Código 39143  Consulta ambulatoria de medicina especializada. IPS presenta varias reclamaciones para mismo evento, se sugiere mayor orden y presentar en una sola facturación, de otro modo cuando el especialista interviene no amerita ni en este caso requiere nuevas consultas, de otro modo afectado hospitalizado que a diario requiere supervisión por revista de médicos de los días que fueron aprobados||Glosa por doble cobro, reclamo 166773 en Código 77702  MATERIALES E INSUMOS. IPS presenta varias reclamaciones para misma atención y fechas que corresponde a ingreso del 18 de abril,  se sugiere mayor orden y presentar en una sola facturación||Se glosa  en función a 6.01, por el tiempo correspondiente a 2 dias por el valor de 437.400 debido a: ESTANCIA BIPERSONAL: días 20 y 21 de abril. Afectado programado , con dos dias claramente se interviene y estabiliza, afectado sin otras complicaciones , además en reclamación 166774  hay solicitud de pago por otro día adicional de estancia.||Se glosa por  doble cobro, reclamo 166774 en Código 39143  Consulta ambulatoria de medicina especializada. Consulta ambulatoria de medicina especializada. IPS presenta varias reclamaciones para mismo evento, se sugiere mayor orden y presentar en una sola facturación, de otro modo cuando el especialista interviene no amerita ni en este caso requiere nuevas consultas, de otro modo afectado hospitalizado que a diario requiere supervisión por revista de médicos de los días que fueron aprobados||Se glosa por  doble cobro, reclamo 166774 en Código 77702  MATERIALES E INSUMOS.  IPS presenta varias reclamaciones para misma atención y fechas que corresponde a ingreso del 18 de abril,  se sugiere mayor orden y presentar en una sola facturación.||Se glosa por doble cobro, reclamo 166773 en Código 77701  MEDICAMENTOS. IPS presenta facturación de mismo eventos por partes.||Se glosa por doble cobro, reclamo 166774 en Código 21101  Mano, dedos, puo (mueca), codo, pie,  clavícula, antebrazo, cuello de pie  (tobillo), edad ósea (carpograma), calcáneo. Además en reclamación 166769 se cobra por disparo de intensificador  por  total de 1,323,000 lo cuál no tiene absoluta justificación. Ya se han aprobado radiografías para misma lesión en única fractura identificada en la primera atención||Se glosa por doble cobro, reclamo 166774 en Código 39202  Derechos de sala para curaciones.  IPS presenta varias reclamaciones para misma atención y fechas que corresponde a ingreso del 18 de abril,  se sugiere mayor orden y presentar en una sola facturación, ademas  afectado con dias de estancia, con lo cual estas actividades están incluídas.||Respuesta Glosa:  - 23/08/2019| Se reitera objecion, ESTANCIA BIPERSONAL: días 20 y 21 de abril. Afectado programado , con dos dias claramente se interviene y estabiliza, afectado sin otras complicaciones , además en reclamación 166774 hay solicitud de pago por otro día adicional de estancia.||</t>
  </si>
  <si>
    <t xml:space="preserve">26/11/2018  27/08/2019  </t>
  </si>
  <si>
    <t xml:space="preserve">10228112  9779450  </t>
  </si>
  <si>
    <t>-----170695</t>
  </si>
  <si>
    <t>83233468</t>
  </si>
  <si>
    <t>0410099930104</t>
  </si>
  <si>
    <t>Glosa de concurrencia: Glosa de consulta por ortopedia, especialista avalo procedimiento, inmovilización MSI con ortesis  Código:  Descripción: ||Respuesta Glosa:  - 29/05/2019| Se reitera objeción, de acuerdo a la respuesta emitida por la IPS la cual no subsana la glosa inicial;Glosa de consulta por ortopedia, especialista avalo procedimiento, inmovilización MSI con ortesis||</t>
  </si>
  <si>
    <t>-----171262</t>
  </si>
  <si>
    <t>26428812</t>
  </si>
  <si>
    <t>0410099889481</t>
  </si>
  <si>
    <t>Se glosa  en función a 2.07, por la cantidad: 1, por el valor de 1.600 debido a: Se reconoce Diclofenaco 75 mg ampolla a precio promedio de venta al público de  900 cu, se glosa la diferencia en el cobro según lo establecido en el artículo 56, decreto 2423 de 1996.||Se glosa  en función a 2.07, por la cantidad: 1, por el valor de 9.920 debido a: Se reconoce Ibuprofeno 400 mg Tableta cantidad 20 al precio promedio de venta al público  84 cu, se glosa la diferencia en el cobro según lo establecido en el artículo 56, decreto 2423 de 1996.||Respuesta Glosa:  - 29/05/2019| Se reitera objeción, de acuerdo a la respuesta emitida por la IPS la cual no subsana la glosa inicial;Se reconoce Diclofenaco 75 mg ampolla a precio promedio de venta al público de 900 cu, se glosa la diferencia en el cobro según lo establecido en el artículo 56, decreto 2423 de 1996.||Respuesta Glosa:  - 29/05/2019| Se reitera objeción, de acuerdo a la respuesta emitida por la IPS la cual no subsana la glosa inicial;Se reconoce Ibuprofeno 400 mg Tableta cantidad 20 al precio promedio de venta al público 84 cu, se glosa la diferencia en el cobro según lo establecido en el artículo 56, decreto 2423 de 1996.||</t>
  </si>
  <si>
    <t>-----171273</t>
  </si>
  <si>
    <t>7684431</t>
  </si>
  <si>
    <t>0410099882527</t>
  </si>
  <si>
    <t>Se glosa El item 7 con código 21716, descripcion Extremidades y articulaciones correspondiente a Pertinencia en función a 6.08, por la cantidad: 1, por el valor de 371.900 debido a: No se considera pertinente la realización de tomografía de extremidades rodilla derecha teniendo en cuenta que no se describen lesiones que comprometan la estabilidad articular, causen deformidad o limitación para la movilidad pasiva y activa de la extremidad en mención, y que en el caso de lesiones de tejidos blandos la información aportada por las radiografías no influye en el manejo de las mismas, con reporte de rayos x que describe el mismo tipo de lesion.||Respuesta Glosa:  - 29/05/2019| Se reitera objeción, de acuerdo a la respuesta emitida por la IPS la cual no subsana la glosa inicial;No se considera pertinente la realización de tomografía de extremidades rodilla derecha teniendo en cuenta que no se describen lesiones que comprometan la estabilidad articular, causen deformidad o limitación para la movilidad pasiva y activa de la extremidad en mención, y que en el caso de lesiones de tejidos blandos la información aportada por las radiografías no influye en el manejo de las mismas, con reporte de rayos x que describe el mismo tipo de lesion.||</t>
  </si>
  <si>
    <t>-----171292</t>
  </si>
  <si>
    <t>1003813468</t>
  </si>
  <si>
    <t>0410099883764</t>
  </si>
  <si>
    <t>Se glosa  en función a 6.08, por la cantidad: 1, por el valor de 158.000 debido a: 1. No se reconoce la realización de radiografia de mano y rodilla teniendo en cuenta que no se describen lesiones que comprometan la estabilidad articular, causen deformidad o limitación funcional de la extremidad en mención, y que en el caso de Lesiones de tejidos blandos la información aportada por las radiografías es mínima y no influye en el manejo de las mismas. 2. No se reconoce radiografia de cara teniendo en cuenta que no se evidencia algún tipo fractura, sino lesiones y escoriaciones superficiales,que no ameritan la mota de la misma; por lo tanto no da lugar a cobro.||Respuesta Glosa:  - 24/08/2019| Se reitera objecion, 1. No se reconoce la realización de radiografia de mano y rodilla teniendo en cuenta que no se describen lesiones que comprometan la estabilidad articular, causen deformidad o limitación funcional de la extremidad en mención, y que en el caso de Lesiones de tejidos blandos la información aportada por las radiografías es mínima y no influye en el manejo de las mismas. 2. No se reconoce radiografia de cara teniendo en cuenta que no se evidencia algún tipo fractura, sino lesiones y escoriaciones superficiales,que no ameritan la mota de la misma; por lo tanto no da lugar a cobro.||</t>
  </si>
  <si>
    <t>-----171455</t>
  </si>
  <si>
    <t>1075307017</t>
  </si>
  <si>
    <t>0410099930099</t>
  </si>
  <si>
    <t>Se glosa  en función a 1.07, por la cantidad: 1, por el valor de 4.819 debido a: No se reconoce cloruro de sodio 500ml, incluido en 39202||Se glosa  en función a 2.07, por la cantidad: 20, por el valor de 9.940 debido a: Se reconoce Ibuprofeno 400 mg  tableta  a precio promedio de venta al público de 83 cu, se glosa la diferencia en el cobro según lo establecido en el artículo 56, decreto 2423 de 1996.||Se glosa  en función a 6.02, por la cantidad: 1, por el valor de 45.100 debido a: No se reconoce valoración por ortopedia, de acuerdo con lesiones descritas, evolución de las mismas y resultados radiológicos, el paciente es susceptible de manejo por medicina general||</t>
  </si>
  <si>
    <t>-----171671</t>
  </si>
  <si>
    <t>31204105</t>
  </si>
  <si>
    <t>0410099903018</t>
  </si>
  <si>
    <t>Se glosa  en función a 6.23, por la cantidad: 8, por el valor de 92.000 debido a: No pertinente cobro de tens aparte de la fisioterapia, ya que dicho procedimiento se encuentra incluido dentro de ella, es un medio que se utiliza en la sesion de fisioterapia para realizar tratamiento a las zonas afectadas||Respuesta Glosa:  - 29/05/2019| Se reitera objeción, de acuerdo a la respuesta emitida por la IPS la cual no subsana la glosa inicial; No pertinente cobro de tens aparte de la fisioterapia, ya que dicho procedimiento se encuentra incluido dentro de ella, es un medio que se utiliza en la sesion de fisioterapia para realizar tratamiento a las zonas afectadas||</t>
  </si>
  <si>
    <t>-----171767</t>
  </si>
  <si>
    <t>1075311838</t>
  </si>
  <si>
    <t>0410099941073</t>
  </si>
  <si>
    <t>GLOSA A DERECHO A SALA DE CURACIONES PARA PROCEDIMIENTO ADMINISTRACION DE MEDICAMENTOS YA QUE ESTE ESTA INCLUIDO EN LA URGENCIAS SEGÚN SOAT||SE REALIZA GLOSA DE RADIOGRAFIA DE PIERNA DERECHA.  EN HISTORIA CLINICA NO SE EVIDENCIA SINTOMATOLOGIA PERTIENENTE PARA EL PROCEDIMIENTO, EDEMA, DOLOR CUANTIFICADO, DEFORMIDAD, LIMITACION FUNCIONAL||Respuesta Glosa:  - 26/08/2019| Se reitera objecion: a derecho a sala de curaciones para procedimiento administracion de medicamentos ya que este esta incluido en la urgencias según soat||Respuesta Glosa:  - 26/08/2019| Se reitera objecion: De radiografia de pierna derecha. en historia clinica no se evidencia sintomatologia pertienente para el procedimiento, edema, dolor cuantificado, deformidad, limitacion funcional ||</t>
  </si>
  <si>
    <t>-----171839</t>
  </si>
  <si>
    <t>1193126116</t>
  </si>
  <si>
    <t>0410099904121</t>
  </si>
  <si>
    <t>Glosa de concurrencia: Con base en la visita realizada al prestador en cumplimiento a la Resolución 3823 de 2017, se glosa rx de columna cervical por valor de  72.100 Código:  Descripción: ||Glosa de concurrencia: Glosa a DERECHO A SALA DE CURACIONES  para procedimiento administracion de medicamentos ya que este esta incluido en la urgencia segun soat Código:  Descripción: ||Glosa Técnica por Proceso, diferencia de valor en código 39141||Respuesta Glosa:  - 25/08/2019| Se reitera objeción: Con base en la visita realizada al prestador en cumplimiento a la Resolución 3823 de 2017, se realiza objeta rayos x columna cervical. en historia clinica no registra dolor cuantificado, para pertinencia del procedimiento.||Respuesta Glosa:  - 25/08/2019| Se reitera objeción: Mayor valor cobrado al código 39141, se objeta la diferencia.||Respuesta Glosa:  - 25/08/2019| Se reitera objeción: No se reconoce derecho de sala de curaciones para procedimiento administración de medicamentos ya que este esta incluido en la urgencia según soat.||</t>
  </si>
  <si>
    <t>-----171849</t>
  </si>
  <si>
    <t>Se glosa  en función a 6.23, por la cantidad: 1, por el valor de 80.500 debido a: No se reconoce el cobro de la electroestimulacion ya que hace parte de la terapia integral.||Respuesta Glosa:  - 25/08/2019| Se reitera objeción: No se reconoce el cobro de la electroestimulación ya que hace parte de la terapia integral.||</t>
  </si>
  <si>
    <t>-----171941</t>
  </si>
  <si>
    <t>1075215252</t>
  </si>
  <si>
    <t>0410099889491</t>
  </si>
  <si>
    <t>Se glosa  en función a 6.08, por la cantidad: 1, por el valor de 251.500 debido a: 1. No se reconoce la realización de radiografia de rodilla y calcaneo teniendo en cuenta que no se describen lesiones que comprometan la estabilidad articular, causen deformidad o limitación funcional de la extremidad en mención, y que en el caso de Lesiones de tejidos blandos la información aportada por las radiografías es mínima y no influye en el manejo de las mismas. 2. No se considera pertinente la solicitud adicional de estudio radiológico en el área del tórax teniendo en cuenta que las estructuras óseas se visualizan en la radiografía de tórax convencional, la reja costal es parte de las estructuras evaluadas en dicho estudio. 3. No se considera pertinente la realización de radiografía de columna lumbosacra teniendo en cuenta que en la historia clínica no se describen lesiones a este nivel, no hay deformidad , parestesias, disestesias o pérdida de fuerza y la naturaleza del trauma no hace sospechar lesión en esta región.||Respuesta Glosa:  - 24/08/2019| Se reitera objecion,  1. No se reconoce la realización de radiografia de rodilla y calcaneo teniendo en cuenta que no se describen lesiones que comprometan la estabilidad articular, causen deformidad o limitación funcional de la extremidad en mención, y que en el caso de Lesiones de tejidos blandos la información aportada por las radiografías es mínima y no influye en el manejo de las mismas. 2. No se considera pertinente la solicitud adicional de estudio radiológico en el área del tórax teniendo en cuenta que las estructuras óseas se visualizan en la radiografía de tórax convencional, la reja costal es parte de las estructuras evaluadas en dicho estudio. 3. No se considera pertinente la realización de radiografía de columna lumbosacra teniendo en cuenta que en la historia clínica no se describen lesiones a este nivel, no hay deformidad , parestesias, disestesias o pérdida de fuerza y la naturaleza del trauma no hace sospechar lesión en esta región.||</t>
  </si>
  <si>
    <t>-----171983</t>
  </si>
  <si>
    <t>83232937</t>
  </si>
  <si>
    <t>0410099938203</t>
  </si>
  <si>
    <t>Se glosa  en función a 6.01, por el tiempo correspondiente a 1 dias debido a: No se reconoce sala de observación toda vez que no se utilizó el servicio de hidratación o seguimiento neurológico, se prolongó estancia en espera de realización de procedimientos diagnósticos, interpretación de exámenes yo definición de la conducta médica.||Respuesta Glosa:  - 29/05/2019| Se reitera objeción, de acuerdo a la respuesta emitida por la IPS la cual no subsana la glosa inicial; No se reconoce sala de observación toda vez que no se utilizó el servicio de hidratación o seguimiento neurológico, se prolongó estancia en espera de realización de procedimientos diagnósticos, interpretación de exámenes yo definición de la conducta médica.||</t>
  </si>
  <si>
    <t>-----171989</t>
  </si>
  <si>
    <t>1075310108</t>
  </si>
  <si>
    <t>0410099941075</t>
  </si>
  <si>
    <t>Glosa de sala de curaciones por administración de medicamentos, procedimiento incluido dentro de la urgencia por tanto no se reconoce||Respuesta Glosa:  - 26/08/2019| Se reitera objecion: sala de curaciones por administración de medicamentos, procedimiento incluido dentro de la urgencia por tanto no se reconoce||</t>
  </si>
  <si>
    <t>-----172013</t>
  </si>
  <si>
    <t>26420411</t>
  </si>
  <si>
    <t>0410099883756</t>
  </si>
  <si>
    <t>Se glosa  en función a 6.08, por la cantidad: 1, por el valor de 44.000 debido a: No se reconoce la realización de radiografia de tobillo teniendo en cuenta que no se describen lesiones que comprometan la estabilidad articular, causen deformidad o limitación funcional de la extremidad en mención, y que en el caso de Lesiones de tejidos blandos la información aportada por las radiografías es mínima y no influye en el manejo de las mismas||Respuesta Glosa:  - 25/08/2019| Se reitera objeción: No se reconoce la realización de radiografia de tobillo teniendo en cuenta que no se describen lesiones que comprometan la estabilidad articular, causen deformidad o limitación funcional de la extremidad en mención, y que en el caso de Lesiones de tejidos blandos la información aportada por las radiografías es mínima y no influye en el manejo de las mismas.||</t>
  </si>
  <si>
    <t>-----172027</t>
  </si>
  <si>
    <t>1018408571</t>
  </si>
  <si>
    <t>0410099891340</t>
  </si>
  <si>
    <t>GLOSA A DERECHO A SALA DE CURACIONES PARA PROCEDIMIENTO ADMINISTRACION DE MEDICAMENTOS YA QUE ESTE ESTA INCLUIDO EN LA URGENCIAS SEGÚN SOAT||Respuesta Glosa:  - 24/08/2019| Se reitera objeción: No se reconoce el cobro de derecho a sala de curaciones para procedimiento administración de medicamentos ya que este esta incluido en la urgencias según soat.||</t>
  </si>
  <si>
    <t>-----172184</t>
  </si>
  <si>
    <t>1075299113</t>
  </si>
  <si>
    <t>0410099899085</t>
  </si>
  <si>
    <t>Glosa de concurrencia: Con base en la visita realizada al prestador en cumplimiento a la Resolución 3823 de 2017, se glosa rx de hombro y codo por valor de  101.000 Código:  Descripción: ||Respuesta Glosa:  - 25/08/2019| Se reitera objeción: Con base en la visita realizada al prestador en cumplimiento a la Resolución 3823 de 2017, se objeta radiografía de hombro y codo izquierdo, historia clinica no soporta sintomatología clínica que justifique la orden de rayos x, dolor cuantificado, edema, deformidad y limitación funcional.||</t>
  </si>
  <si>
    <t>-----172226</t>
  </si>
  <si>
    <t>1007704712</t>
  </si>
  <si>
    <t>0410099886365</t>
  </si>
  <si>
    <t>Glosa de concurrencia: Se glosa CONSULTA DE URGENCIAS  por venir remitido de hospital de primer nivel donde se realiza la consulta de  urgencias. Código:  Descripción: ||Se glosa  en función a 6.01, por el tiempo correspondiente a 1 dias por el valor de 162.000 debido a: Después de revisar la historia clínica, se considera que no es pertinente la estancia, en habitación de 4 camas, debido a que el paciente no obtuvo ningún beneficio de la misma, hemodinamicamente estable, orientado y sin déficit neurológico||Respuesta Glosa:  - 25/08/2019| Se reitera objeción: Después de revisar la historia clínica, se considera que no es pertinente la estancia, en habitación de 4 camas, debido a que el paciente no obtuvo ningún beneficio de la misma, hemodinámicamente estable, orientado y sin déficit neurológico.||Respuesta Glosa:  - 25/08/2019| Se reitera objeción: No se reconoce el cobro de consulta de urgencias por venir remitido de hospital de primer nivel donde se realiza la consulta de urgencias.||</t>
  </si>
  <si>
    <t>-----172499</t>
  </si>
  <si>
    <t>1081416104</t>
  </si>
  <si>
    <t>0410099899091</t>
  </si>
  <si>
    <t>Se glosa  en función a 1.07, por la cantidad: 1, por el valor de 4.819 debido a: Cloruro de sodio incluido en derechos de sala para curaciones||Se realiza glosa por radiografía de rodilla, en historia clínica no se evidencia sintomatología pertinente para el procedimiento, edema, dolor cuantificado, deformidad, limitación funcional||Respuesta Glosa:  - 23/08/2019| Se reitera objecion: Cloruro de sodio incluido en derechos de sala para curaciones||Respuesta Glosa:  - 23/08/2019| Se reitera objecion: por radiografía de rodilla, en historia clínica no se evidencia sintomatología pertinente para el procedimiento, edema, dolor cuantificado, deformidad, limitación funcional||</t>
  </si>
  <si>
    <t>-----172519</t>
  </si>
  <si>
    <t>1077872990</t>
  </si>
  <si>
    <t>0410099899090</t>
  </si>
  <si>
    <t>Se glosa  en función a 1.07, por la cantidad: 1, por el valor de 4.819 debido a: Cloruro de sodio incluido en derechos de sala para curaciones||Se glosa  en función a 2.07, por la cantidad: 1, por el valor de 1.100 debido a: Se reconoce Diclofenaco Sódico 75mg3ml solución Inyectable a 1.400, precio establecido por la Comisión Nacional de Precios de Medicamentos y el Ministerio de la Protección Social en el sistema de información de medicamentos según artículo 56, decreto 2423 de 1996, se glosa la diferencia en el cobro||Se glosa  en función a 2.07, por la cantidad: 24, por el valor de 6.813 debido a: Se reconoce Cefradina x 500mg cápsulas caja x 24 a 46.899, precio establecido por la Comisión Nacional de Precios de Medicamentos y el Ministerio de la Protección Social en el sistema de información de medicamentos según artículo 56, decreto 2423 de 1996, se glosa la diferencia en el cobro||Se realiza glosa por radiografía de pie izquierdo, en historia clínica no se evidencia sintomatología pertinente para el procedimiento, edema, dolor cuantificado, deformidad, limitación funcional||Respuesta Glosa:  - 26/08/2019| Se reitera objecion: Cloruro de sodio incluido en derechos de sala para curaciones||Respuesta Glosa:  - 26/08/2019| Se reitera objecion: por radiografía de pie izquierdo, en historia clínica no se evidencia sintomatología pertinente para el procedimiento, edema, dolor cuantificado, deformidad, limitación funcional||Respuesta Glosa:  - 26/08/2019| Se reitera objecion: Se reconoce Cefradina x 500mg cápsulas caja x 24 a 46.899, precio establecido por la Comisión Nacional de Precios de Medicamentos y el Ministerio de la Protección Social en el sistema de información de medicamentos según artículo 56, decreto 2423 de 1996, se objeta la diferencia en el cobro||Respuesta Glosa:  - 26/08/2019| Se reitera objecion: Se reconoce Diclofenaco Sódico 75mg3ml solución Inyectable a 1.400, precio establecido por la Comisión Nacional de Precios de Medicamentos y el Ministerio de la Protección Social en el sistema de información de medicamentos según artículo 56, decreto 2423 de 1996, se objeta la diferencia en el cobro||</t>
  </si>
  <si>
    <t>-----172714</t>
  </si>
  <si>
    <t>1075212826</t>
  </si>
  <si>
    <t>0410099899083</t>
  </si>
  <si>
    <t>Glosa de concurrencia: Con base en la visita realizada al prestador en cumplimiento a la Resolución 3823 de 2017, se glosa rx de hombro, rodilla y tobillo por valor de   Código:  Descripción: ||Glosa de concurrencia: Glosa a derecho de sala de curaciones para procedimiento administracion de medicamentos  ya que este esta incluido en la urgencia segun soat Código:  Descripción: ||Respuesta Glosa:  - 24/08/2019| Se reitera objecion, Glosa de concurrencia: Con base en la visita realizada al prestador en cumplimiento a la Resolución 3823 de 2017, se glosa rx de hombro, rodilla y tobillo por valor de Código||Respuesta Glosa:  - 24/08/2019| Se reitera objecion, Glosa de concurrencia: Glosa a derecho de sala de curaciones para procedimiento administracion de medicamentos ya que este esta incluido en la urgencia segun soat ||</t>
  </si>
  <si>
    <t>-----172782</t>
  </si>
  <si>
    <t>1082215965</t>
  </si>
  <si>
    <t>0410099941077</t>
  </si>
  <si>
    <t>Se glosa  en función a 1.07, por la cantidad: 1, por el valor de 4.819 debido a: Cloruro de sodio incluido en derechos de sala para curaciones||Se glosa  en función a 2.07, por la cantidad: 1, por el valor de 1.100 debido a: Se reconoce Diclofenaco Sódico 75mg3ml solución Inyectable a 1.400, precio establecido por la Comisión Nacional de Precios de Medicamentos y el Ministerio de la Protección Social en el sistema de información de medicamentos según artículo 56, decreto 2423 de 1996, se glosa la diferencia en el cobro||Se glosa  en función a 2.07, por la cantidad: 20, por el valor de 2.520 debido a: Se reconoce Acetaminofén x 500mg tabletas a 100 unidad, precio establecido por la Comisión Nacional de Precios de Medicamentos y el Ministerio de la Protección Social en el sistema de información de medicamentos según artículo 56, decreto 2423 de 1996, se glosa la diferencia en el cobro||Respuesta Glosa:  - 24/08/2019| Se reitera objecion, Cloruro de sodio incluido en derechos de sala para curaciones||Respuesta Glosa:  - 24/08/2019| Se reitera objecion, Se reconoce Acetaminofén x 500mg tabletas a 100 unidad, precio establecido por la Comisión Nacional de Precios de Medicamentos y el Ministerio de la Protección Social en el sistema de información de medicamentos según artículo 56, decreto 2423 de 1996, se glosa la diferencia en el cobro||Respuesta Glosa:  - 24/08/2019| Se reitera objeción, Se reconoce Diclofenaco Sódico 75mg3ml solución Inyectable a 1.400, precio establecido por la Comisión Nacional de Precios de Medicamentos y el Ministerio de la Protección Social en el sistema de información de medicamentos según artículo 56, decreto 2423 de 1996, se glosa la diferencia en el cobro||</t>
  </si>
  <si>
    <t>-----172802</t>
  </si>
  <si>
    <t>Se glosa  en función a 2.06, por la cantidad: 1, por el valor de 1.067.250 debido a: Los cargos por material de osteosíntesis (tornillo  cortical    ) ,  que vienen relacionados yo justificados en los soportes de la factura, presentan diferencias con los valores promedio de venta comercial. Se reconoce    tornillo  cortical   a   140.000.  Se glosa la diferencia del valor promedio comercial. ||Se glosa  en función a 2.06, por la cantidad: 1, por el valor de 851.000 debido a: Los cargos por material de osteosíntesis (   placa ) ,  que vienen relacionados yo justificados en los soportes de la factura, presentan diferencias con los valores promedio de venta comercial. Se reconoce    placa   a   800.000.  Se glosa la diferencia del valor promedio comercial. ||Se glosa  en función a 6.23, por la cantidad: 1, por el valor de 400.900 debido a: Lo descrito en la nota quirúrgica no soporta la realización de drenaje, curetaje y secuestrectomía, toda vez que no se menciona osteomielitis, metalosis o presencia de fragmentos óseos necróticos que requirieran alguna extracción, la preparación ósea y la limpieza de los fragmentos hacen parte integral de los procedimientos de osteosíntesis y reducción abierta de fracturas  .||Se glosa  en función a 6.23, por la cantidad: 1, por el valor de 669.500 debido a: La osteotomia  es una cirugía  diseñada para cambiar la posición y alineación del hueso  Para esto se realiza un corte en el hueso, logrando cambiar su eje y la posición  y   hace parte  de la osteosintesis.||Respuesta Glosa:  - 28/08/2019| Se ratifica objeción por curetaje y secuestrectomía, toda vez que no se menciona osteomielitis, metalosis o presencia de fragmentos óseos necróticos que requirieran alguna extracción, la preparación ósea y la limpieza de los fragmentos hacen parte integral de los procedimientos de osteosíntesis y reducción abierta de fracturas .||Respuesta Glosa:  - 28/08/2019| Se ratifica objeción por mayor valor facturado en material de osteosíntesis frente al valor promedio del mercado,  Se reconoce placa a 800.000||Respuesta Glosa:  - 28/08/2019| Se ratifica objeción por mayor valor facturado en material de osteosíntesis frente al valor promedio del mercado,  Se reconoce tornillo cortical a 140.000||Respuesta Glosa:  - 28/08/2019| Se ratifica objeción por osteotomia, toda vez que es una cirugía diseñada para cambiar la posición y alineación del hueso Para esto se realiza un corte en el hueso, logrando cambiar su eje y la posición y hace parte de la osteosintesis.||</t>
  </si>
  <si>
    <t>-----172858</t>
  </si>
  <si>
    <t>1010040301</t>
  </si>
  <si>
    <t>0410099899086</t>
  </si>
  <si>
    <t>Glosa de concurrencia: Con base en la visita realizada al prestador en cumplimiento a la Resolución 3823 de 2017, se glosa rx de rodilla y pierna por valor de  114.000 Código:  Descripción: ||Respuesta Glosa:  - 26/08/2019| se reitera objecion. Con base en la visita realizada al prestador en cumplimiento a la Resolución 3823 de 2017, se glosa rx de rodilla y pierna por valor de 114.000 ||</t>
  </si>
  <si>
    <t>-----173009</t>
  </si>
  <si>
    <t>16188934</t>
  </si>
  <si>
    <t>0410099907383</t>
  </si>
  <si>
    <t>Se glosa  en función a 1.07, por la cantidad: 1, por el valor de 4.819 debido a: Cloruro de sodio incluido en derechos de sala para curaciones||Se glosa la factura con el rubro Tarifas en función a 2.07, por la cantidad: 1, por el valor de 1.100 debido a: Se reconoce Diclofenaco Sódico 75mg3ml solución Inyectable a 1.400, precio establecido por la Comisión Nacional de Precios de Medicamentos y el Ministerio de la Protección Social en el sistema de información de medicamentos según artículo 56, decreto 2423 de 1996, se glosa la diferencia en el cobro||Respuesta Glosa:  - 23/08/2019| Se reitera objeción: Cloruro de sodio incluido en derechos de sala para curaciones.||Respuesta Glosa:  - 23/08/2019| SE reitera objeción: Se reconoce Diclofenaco Sódico 75mg3ml solución Inyectable a 1.400, precio al publico.||</t>
  </si>
  <si>
    <t>-----173081</t>
  </si>
  <si>
    <t>1030534895</t>
  </si>
  <si>
    <t>0410099891770</t>
  </si>
  <si>
    <t>Se glosa  en función a 1.07, por la cantidad: 1, por el valor de 4.819 debido a: Cloruro de sodio incluido en derechos de sala para curaciones||Se glosa  en función a 2.07, por la cantidad: 1, por el valor de 1.100 debido a: Se reconoce Diclofenaco Sódico 75mg3ml solución Inyectable a 1.400, precio establecido por la Comisión Nacional de Precios de Medicamentos y el Ministerio de la Protección Social en el sistema de información de medicamentos según artículo 56, decreto 2423 de 1996, se glosa la diferencia en el cobro||Se glosa  en función a 2.07, por la cantidad: 20, por el valor de 8.260 debido a: Se reconoce Ibuprofeno tab x 400mg a 167 unidad, precio establecido por la Comisión Nacional de Precios de Medicamentos y el Ministerio de la Protección Social en el sistema de información de medicamentos según artículo 56, decreto 2423 de 1996, se glosa la diferencia en el cobro||Se realiza glosa por radiografía de dedos mano derecha, en historia clínica no se evidencia sintomatología pertinente para el procedimiento, edema, dolor cuantificado, deformidad ni limitación funcional||Respuesta Glosa:  - 24/08/2019| Se realiza glosa por radiografía de dedos mano derecha, en historia clínica no se evidencia sintomatología pertinente para el procedimiento, edema, dolor cuantificado, deformidad ni limitación funcional||Respuesta Glosa:  - 24/08/2019| Se reitera objeción, Cloruro de sodio incluido en derechos de sala para curaciones||Respuesta Glosa:  - 24/08/2019| Se reitera objecion, Se reconoce Diclofenaco Sódico 75mg3ml solución Inyectable a 1.400, precio establecido por la Comisión Nacional de Precios de Medicamentos y el Ministerio de la Protección Social en el sistema de información de medicamentos según artículo 56, decreto 2423 de 1996, se glosa la diferencia en el cobro||Respuesta Glosa:  - 24/08/2019| Se reitera objecion, Se reconoce Ibuprofeno tab x 400mg a 167 unidad, precio establecido por la Comisión Nacional de Precios de Medicamentos y el Ministerio de la Protección Social en el sistema de información de medicamentos según artículo 56, decreto 2423 de 1996, se glosa la diferencia en el cobro||</t>
  </si>
  <si>
    <t>-----173334</t>
  </si>
  <si>
    <t>55178901</t>
  </si>
  <si>
    <t>0410099912585</t>
  </si>
  <si>
    <t>Se glosa  en función a 1.07, por la cantidad: 1, por el valor de 4.819 debido a: Cloruro de sodio incluido en derechos de sala para curaciones||Se glosa  en función a 2.07, por la cantidad: 1, por el valor de 1.100 debido a: Se reconoce Diclofenaco Sódico 75mg3ml solución Inyectable a 1.400, precio establecido por la Comisión Nacional de Precios de Medicamentos y el Ministerio de la Protección Social en el sistema de información de medicamentos según artículo 56, decreto 2423 de 1996, se glosa la diferencia en el cobro||Se glosa  en función a 2.07, por la cantidad: 24, por el valor de 6.813 debido a: Se reconoce Cefradina x 500mg cápsulas caja x 24 a 46.899, precio establecido por la Comisión Nacional de Precios de Medicamentos y el Ministerio de la Protección Social en el sistema de información de medicamentos según artículo 56, decreto 2423 de 1996, se glosa la diferencia en el cobro||Respuesta Glosa:  - 24/08/2019| Se reitera objeción: Cloruro de sodio incluido en derechos de sala para curaciones||Respuesta Glosa:  - 24/08/2019| Se reitera objeción: Se reconoce Cefradina x 500mg cápsulas caja x 24 a 46.899, precio promedio al público.||Respuesta Glosa:  - 24/08/2019| Se reitera objeción: Se reconoce Diclofenaco Sódico 75mg3ml solución Inyectable a 1.400, precio al público.||</t>
  </si>
  <si>
    <t>-----173404</t>
  </si>
  <si>
    <t>55167059</t>
  </si>
  <si>
    <t>0410099918574</t>
  </si>
  <si>
    <t>Se glosa  en función a 6.08, por la cantidad: 1, por el valor de 57.000 debido a: No se reconoce la realización de radiografia de rodilla teniendo en cuenta que no se describen lesiones que comprometan la estabilidad articular, causen deformidad o limitación funcional de la extremidad en mención, y que en el caso de Lesiones de tejidos blandos la información aportada por las radiografías es mínima y no influye en el manejo de las mismas||Respuesta Glosa:  - 26/08/2019| Se reitera objecion: No se reconoce la realización de radiografia de rodilla teniendo en cuenta que no se describen lesiones que comprometan la estabilidad articular, causen deformidad o limitación funcional de la extremidad en mención, y que en el caso de Lesiones de tejidos blandos la información aportada por las radiografías es mínima y no influye en el manejo de las mismas||</t>
  </si>
  <si>
    <t>-----173839</t>
  </si>
  <si>
    <t>26585313</t>
  </si>
  <si>
    <t>0410099850871</t>
  </si>
  <si>
    <t>Se glosa  en función a 6.01, por el tiempo correspondiente a 1 dias por el valor de 152.900 debido a: Después de revisar la historia clínica, se considera que no es pertinente la estancia, en habitación de 4 camas, debido a que el paciente no obtuvo ningún beneficio de la misma, hemodinamicamente estable, orientado y sin déficit neurológico||Respuesta Glosa:  - 25/08/2019| Se reitera objeción: Después de revisar la historia clínica, se considera que no es pertinente la estancia, en habitación de 4 camas, debido a que el paciente no obtuvo ningún beneficio de la misma, hemodinámicamente estable, orientado y sin déficit neurológico||</t>
  </si>
  <si>
    <t>-----173919</t>
  </si>
  <si>
    <t>1014873871</t>
  </si>
  <si>
    <t>0410099861233</t>
  </si>
  <si>
    <t>Se glosa  en función a 6.08, por la cantidad: 1, por el valor de 435.900 debido a: No se considera pertinente la realización de la tomografía de cráneo simple, se tiene en cuenta la historia clínica en la cual se indica que el paciente, estuvo sin pérdida de conocimiento, leve rubor, sin nauseas o emesis, orientado y con Glasgow 15.||Respuesta Glosa:  - 26/08/2019| Se reitera objecion: No se considera pertinente la realización de la tomografía de cráneo simple, se tiene en cuenta la historia clínica en la cual se indica que el paciente, estuvo sin pérdida de conocimiento, leve rubor, sin nauseas o emesis, orientado y con Glasgow 15.||</t>
  </si>
  <si>
    <t>-----174358</t>
  </si>
  <si>
    <t>13388078</t>
  </si>
  <si>
    <t>0410099842448</t>
  </si>
  <si>
    <t>Se glosa  en función a 1.05, por la cantidad: 1, por el valor de 330.800 debido a: no procede al reconocimiento de salas ni materiales de reducción cerrada de cubito toda vez que fue realizado en la misma región operatoria||Respuesta Glosa:  - 25/08/2019| Se reitera objeción: No procede al reconocimiento de salas ni materiales de reducción cerrada de cubito toda vez que fue realizado en la misma región operatoria.||</t>
  </si>
  <si>
    <t>-----174423</t>
  </si>
  <si>
    <t>36164747</t>
  </si>
  <si>
    <t>0410099894990</t>
  </si>
  <si>
    <t>glosa Técnica por Proceso, diferencia de valor en código 39143||Se glosa  en función a 1.06, por la cantidad: 1, por el valor de 330.800 debido a: No procede al reconocimiento de salas y materiales de la reducción cerrada de cubito derecho toda vez que se realiza en la misma región operatoria||Respuesta Glosa:  - 24/08/2019| Se reitera objecion, No procede al reconocimiento de salas y materiales de la reducción cerrada de cubito derecho toda vez que se realiza en la misma región operatoria||</t>
  </si>
  <si>
    <t xml:space="preserve">17/05/2019  27/08/2019  </t>
  </si>
  <si>
    <t xml:space="preserve">10067276  10228315  </t>
  </si>
  <si>
    <t>Factura no registra en el sistema.</t>
  </si>
  <si>
    <t>-----174677</t>
  </si>
  <si>
    <t>1075284469</t>
  </si>
  <si>
    <t>0410099931903</t>
  </si>
  <si>
    <t>Se glosa  en función a 3.07, por la cantidad: 1, por el valor de 1.944.000 debido a: se glosa oxígeno teniendo en cuenta que no anexan hoja soporte de consumo de oxígeno suministrado al paciente con los litro consumidos, tiempo y método, sujeto a nueva auditoría médica||Se glosa  en función a 3.08, por la cantidad: 1, por el valor de 601.125 debido a: se glosa una fotografía de tórax no ordenada ni soportada en historia clínica anexa, además se glosa el 25 de la otra tomografía de tórax teniendo  en cuenta que no anexan lectura de radiólogos.||Se glosa  en función a 3.08, por la cantidad: 2, por el valor de 23.350 debido a: se glosa el 25 de las radiografías cos 21101, ips no anexa soporte de la lectura de radiologo||Se glosa El item 1 con código 31121, descripcion Pericardio, pleura o tórax correspondiente a Pertinencia en función a 6.08, por la cantidad: 1, por el valor de 101.000 debido a: sin justificación por la ecografia de torax teniendo en cuenta que se toma tomografia para una mejor resolucion y definicion de conducta||Se glosa El item 16 con código 21201, descripcion Tórax (PA o P A y lateral), reja costal correspondiente a Soportes en función a 3.08, por la cantidad: 1, por el valor de 66.200 debido a: se glosa el 25 de la radiografía de tórax, ips no anexa soporte de la lectura de radiólogo||Respuesta Glosa:  - 07/09/2019| según hoja de oxigeno adjunto se calcularon 34560 litros, y cada litro se  reconoce  al precio promedio de venta al público de 12 pesos,  que corresponde a 414.720, se glosa la diferencia  ||</t>
  </si>
  <si>
    <t xml:space="preserve">07/05/2019  10/09/2019  </t>
  </si>
  <si>
    <t xml:space="preserve">10050664  10253203  </t>
  </si>
  <si>
    <t>-----174832</t>
  </si>
  <si>
    <t>12101928</t>
  </si>
  <si>
    <t>0410099880938</t>
  </si>
  <si>
    <t>Se glosa  en función a 6.08, por la cantidad: 1, por el valor de 529.200 debido a: El  manual tarifario  autoriza el  cobro   del uso del  intensificador  no  el  número  de disparos .||Se glosa  en función a 6.23, por la cantidad: 1, por el valor de 2.324.200 debido a: Lo descrito en la historia clínica  y  nota  quirúrgica  no corresponde a la realización de un colgajo fascio miocutaneo, código 15142 y  grupo  quirúrgico 13 ,  el cual  hace   referencia  al desplazamiento  de piel, musculo  yo fascia  con  una arteria que permita  su viabilidad  para  cubrir  un  defecto  , el  tipo de lesión que  presenta el paciente no  justifican    realizar  dicho colgajos , teniendo en cuenta que no se describe disección de ningún músculo con su correspondiente pedículo vascular y posterior rotación para cobertura de un defecto; por lo tanto no se considera pertinente el cobro de un procedimiento mayor al realizado  ,||Se glosa  en función a 6.23, por la cantidad: 1, por el valor de 812.600 debido a: La sutura no es facturable de acuerdo al artículo 68: Las suturas simples en partes blandas concomitantes con lesiones mayores, se consideran parte integrante del tratamiento quirúrgico de la lesión.||Respuesta Glosa:  - 29/08/2019| Se ratifica objeción por colgajo muscular código 15142, según informe quirúrgico luego de la sutura de 11 cms queda defecto cutáneo de 4cm cuadrados,el cual no aplica cobro como colgajo muscular, teniendo en cuenta que no se describe disección de ningún músculo con su correspondiente pedículo vascular y posterior rotación para cobertura de un defecto.||Respuesta Glosa:  - 29/08/2019| Se ratifica objeción por intensificador de imágenes, la IPS factura 5 códigos 21602, se reconoce solo 1 de 5 toda vez que se reconoce su uso durante la cirugía no por numero de disparos||Respuesta Glosa:  - 29/08/2019| Se ratifica objeción por sutura la cual según informe quirúrgico fue de 11 cms y luego de la sutura queda defecto defecto cutáneo de 4cm cuadrados, lo cual indica que se realizaron en la misma región operatoria y que los dos procedimientos iban encaminados a cerrar el defecto de cobertura. Por lo anterior al reconocer Colgajo de piel la sutura no sería facturable de acuerdo al artículo 68: Las suturas simples en partes blandas concomitantes con lesiones mayores, se consideran parte integrante del tratamiento quirúrgico de la lesión.||</t>
  </si>
  <si>
    <t>ACTA</t>
  </si>
  <si>
    <t>GUIA</t>
  </si>
  <si>
    <t>FECHA DE ENVIO</t>
  </si>
  <si>
    <t>EMPRESA MENSAJERIA</t>
  </si>
  <si>
    <t>SERVIENTREGA</t>
  </si>
  <si>
    <t>POR CORREO</t>
  </si>
  <si>
    <t>CORREO CERTIFICADO</t>
  </si>
  <si>
    <t>SAFERBO</t>
  </si>
  <si>
    <t>-</t>
  </si>
  <si>
    <t>1 NOTIFICACION</t>
  </si>
  <si>
    <t>2 NOTIFICACION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</si>
</sst>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 #,##0_-;\-&quot;$&quot;\ * #,##0_-;_-&quot;$&quot;\ * &quot;-&quot;_-;_-@_-"/>
    <numFmt numFmtId="44" formatCode="_-&quot;$&quot;\ * #,##0.00_-;\-&quot;$&quot;\ * #,##0.00_-;_-&quot;$&quot;\ * &quot;-&quot;??_-;_-@_-"/>
    <numFmt numFmtId="164" formatCode="0;[Red]0"/>
    <numFmt numFmtId="166" formatCode="_ &quot;$&quot;\ * #,##0_ ;_ &quot;$&quot;\ * \-#,##0_ ;_ &quot;$&quot;\ * &quot;-&quot;??_ ;_ @_ "/>
    <numFmt numFmtId="167" formatCode="_(* #,##0.00_);_(* \(#,##0.00\);_(* &quot;-&quot;??_);_(@_)"/>
  </numFmts>
  <fonts count="13" x14ac:knownFonts="1">
    <font>
      <sz val="11"/>
      <color theme="1"/>
      <name val="Calibri"/>
      <family val="2"/>
      <scheme val="minor"/>
    </font>
    <font>
      <sz val="11"/>
      <color theme="1"/>
      <name val="Calibri"/>
      <family val="2"/>
      <scheme val="minor"/>
    </font>
    <font>
      <b/>
      <sz val="10"/>
      <name val="Arial"/>
      <family val="2"/>
    </font>
    <font>
      <b/>
      <sz val="8"/>
      <name val="Arial"/>
      <family val="2"/>
    </font>
    <font>
      <sz val="8"/>
      <name val="Arial"/>
      <family val="2"/>
    </font>
    <font>
      <b/>
      <sz val="9"/>
      <name val="Arial"/>
      <family val="2"/>
    </font>
    <font>
      <sz val="10"/>
      <color indexed="8"/>
      <name val="Arial"/>
      <family val="2"/>
    </font>
    <font>
      <sz val="10"/>
      <name val="Arial"/>
      <family val="2"/>
    </font>
    <font>
      <b/>
      <sz val="8"/>
      <color rgb="FFFF0000"/>
      <name val="Arial"/>
      <family val="2"/>
    </font>
    <font>
      <b/>
      <sz val="10"/>
      <color rgb="FFFF0000"/>
      <name val="Arial"/>
      <family val="2"/>
    </font>
    <font>
      <sz val="9"/>
      <name val="Arial"/>
      <family val="2"/>
    </font>
    <font>
      <sz val="9"/>
      <color theme="1"/>
      <name val="Arial"/>
      <family val="2"/>
    </font>
    <font>
      <sz val="9"/>
      <color rgb="FF1F1F1F"/>
      <name val="Arial"/>
      <family val="2"/>
    </font>
  </fonts>
  <fills count="7">
    <fill>
      <patternFill patternType="none"/>
    </fill>
    <fill>
      <patternFill patternType="gray125"/>
    </fill>
    <fill>
      <patternFill patternType="solid">
        <fgColor indexed="22"/>
        <bgColor indexed="31"/>
      </patternFill>
    </fill>
    <fill>
      <patternFill patternType="solid">
        <fgColor theme="0" tint="-0.249977111117893"/>
        <bgColor indexed="64"/>
      </patternFill>
    </fill>
    <fill>
      <patternFill patternType="solid">
        <fgColor theme="0" tint="-0.249977111117893"/>
        <bgColor indexed="31"/>
      </patternFill>
    </fill>
    <fill>
      <patternFill patternType="solid">
        <fgColor indexed="22"/>
        <bgColor indexed="64"/>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ashed">
        <color indexed="64"/>
      </left>
      <right style="dashed">
        <color indexed="64"/>
      </right>
      <top/>
      <bottom style="dashed">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42" fontId="1" fillId="0" borderId="0" applyFont="0" applyFill="0" applyBorder="0" applyAlignment="0" applyProtection="0"/>
    <xf numFmtId="167" fontId="1" fillId="0" borderId="0" applyFont="0" applyFill="0" applyBorder="0" applyAlignment="0" applyProtection="0"/>
    <xf numFmtId="0" fontId="6" fillId="0" borderId="0"/>
  </cellStyleXfs>
  <cellXfs count="44">
    <xf numFmtId="0" fontId="0" fillId="0" borderId="0" xfId="0"/>
    <xf numFmtId="0" fontId="0" fillId="0" borderId="0" xfId="0" applyAlignment="1"/>
    <xf numFmtId="0" fontId="2" fillId="0" borderId="0" xfId="0" applyFont="1" applyAlignment="1">
      <alignment horizontal="center" vertical="center"/>
    </xf>
    <xf numFmtId="0" fontId="2" fillId="0" borderId="0" xfId="0" applyFont="1" applyAlignment="1">
      <alignment horizontal="left" vertical="center"/>
    </xf>
    <xf numFmtId="0" fontId="0" fillId="0" borderId="0" xfId="0" applyBorder="1" applyAlignment="1"/>
    <xf numFmtId="164" fontId="3" fillId="2" borderId="1" xfId="0" applyNumberFormat="1" applyFont="1" applyFill="1" applyBorder="1" applyAlignment="1">
      <alignment horizontal="center" vertical="center" wrapText="1"/>
    </xf>
    <xf numFmtId="164" fontId="3" fillId="3" borderId="1" xfId="0" applyNumberFormat="1" applyFont="1" applyFill="1" applyBorder="1" applyAlignment="1">
      <alignment horizontal="center" vertical="center" wrapText="1"/>
    </xf>
    <xf numFmtId="3" fontId="3" fillId="4"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0" fontId="0" fillId="0" borderId="0" xfId="0" applyBorder="1" applyAlignment="1">
      <alignment horizontal="center" wrapText="1"/>
    </xf>
    <xf numFmtId="3" fontId="3" fillId="5"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xf>
    <xf numFmtId="0" fontId="0" fillId="0" borderId="1" xfId="0" applyNumberFormat="1" applyFont="1" applyBorder="1" applyAlignment="1" applyProtection="1">
      <alignment horizontal="center"/>
    </xf>
    <xf numFmtId="14" fontId="0" fillId="0" borderId="1" xfId="0" applyNumberFormat="1" applyFont="1" applyBorder="1" applyAlignment="1" applyProtection="1">
      <alignment horizontal="center"/>
    </xf>
    <xf numFmtId="166" fontId="5" fillId="0" borderId="1" xfId="1" applyNumberFormat="1" applyFont="1" applyBorder="1" applyAlignment="1" applyProtection="1">
      <alignment horizontal="center"/>
    </xf>
    <xf numFmtId="0" fontId="4" fillId="0" borderId="1" xfId="0" applyFont="1" applyFill="1" applyBorder="1" applyAlignment="1">
      <alignment horizontal="center" vertical="center"/>
    </xf>
    <xf numFmtId="42" fontId="5" fillId="0" borderId="1" xfId="2" applyFont="1" applyFill="1" applyBorder="1" applyAlignment="1">
      <alignment horizontal="center" vertical="center"/>
    </xf>
    <xf numFmtId="166" fontId="5" fillId="0" borderId="1" xfId="1" applyNumberFormat="1" applyFont="1" applyFill="1" applyBorder="1" applyAlignment="1">
      <alignment horizontal="center"/>
    </xf>
    <xf numFmtId="0" fontId="7" fillId="0" borderId="0" xfId="0" applyFont="1" applyFill="1" applyBorder="1" applyAlignment="1">
      <alignment horizontal="center"/>
    </xf>
    <xf numFmtId="0" fontId="0" fillId="6" borderId="1" xfId="0" applyNumberFormat="1" applyFont="1" applyFill="1" applyBorder="1" applyAlignment="1" applyProtection="1">
      <alignment horizontal="center"/>
    </xf>
    <xf numFmtId="164" fontId="8" fillId="0" borderId="3" xfId="0" applyNumberFormat="1" applyFont="1" applyFill="1" applyBorder="1" applyAlignment="1">
      <alignment horizontal="center" vertical="center"/>
    </xf>
    <xf numFmtId="0" fontId="9" fillId="0" borderId="3" xfId="0" applyFont="1" applyFill="1" applyBorder="1"/>
    <xf numFmtId="14" fontId="9" fillId="0" borderId="3" xfId="0" applyNumberFormat="1" applyFont="1" applyFill="1" applyBorder="1"/>
    <xf numFmtId="0" fontId="9" fillId="0" borderId="3" xfId="0" applyFont="1" applyFill="1" applyBorder="1" applyAlignment="1">
      <alignment horizontal="center"/>
    </xf>
    <xf numFmtId="0" fontId="8" fillId="0" borderId="3" xfId="0" applyFont="1" applyFill="1" applyBorder="1" applyAlignment="1">
      <alignment horizontal="center" vertical="center"/>
    </xf>
    <xf numFmtId="0" fontId="10" fillId="0" borderId="0" xfId="0" applyFont="1" applyAlignment="1">
      <alignment horizontal="center"/>
    </xf>
    <xf numFmtId="0" fontId="10" fillId="0" borderId="0" xfId="0" applyFont="1" applyFill="1" applyAlignment="1">
      <alignment horizontal="center"/>
    </xf>
    <xf numFmtId="3" fontId="10" fillId="0" borderId="0" xfId="0" applyNumberFormat="1" applyFont="1" applyAlignment="1">
      <alignment horizontal="right"/>
    </xf>
    <xf numFmtId="0" fontId="4" fillId="0" borderId="0" xfId="0" applyFont="1" applyFill="1" applyAlignment="1">
      <alignment horizontal="center" vertical="center"/>
    </xf>
    <xf numFmtId="3" fontId="10" fillId="0" borderId="0" xfId="0" applyNumberFormat="1" applyFont="1" applyAlignment="1"/>
    <xf numFmtId="0" fontId="11" fillId="0" borderId="1" xfId="0" applyFont="1" applyBorder="1" applyAlignment="1">
      <alignment horizontal="center"/>
    </xf>
    <xf numFmtId="0" fontId="12" fillId="0" borderId="1" xfId="0" applyFont="1" applyBorder="1" applyAlignment="1">
      <alignment horizontal="center"/>
    </xf>
    <xf numFmtId="14" fontId="11" fillId="0" borderId="1" xfId="0" applyNumberFormat="1" applyFont="1" applyBorder="1" applyAlignment="1">
      <alignment horizontal="center"/>
    </xf>
    <xf numFmtId="0" fontId="12" fillId="0" borderId="1" xfId="0" applyFont="1" applyBorder="1" applyAlignment="1">
      <alignment horizontal="center" wrapText="1"/>
    </xf>
    <xf numFmtId="0" fontId="0" fillId="0" borderId="1" xfId="0" applyBorder="1"/>
    <xf numFmtId="3" fontId="3" fillId="2" borderId="2" xfId="0" applyNumberFormat="1" applyFont="1" applyFill="1" applyBorder="1" applyAlignment="1">
      <alignment horizontal="center" vertical="center" wrapText="1"/>
    </xf>
    <xf numFmtId="3" fontId="3" fillId="2" borderId="4" xfId="0" applyNumberFormat="1" applyFont="1" applyFill="1" applyBorder="1" applyAlignment="1">
      <alignment horizontal="center" vertical="center" wrapText="1"/>
    </xf>
    <xf numFmtId="3" fontId="3" fillId="2" borderId="5" xfId="0" applyNumberFormat="1" applyFont="1" applyFill="1" applyBorder="1" applyAlignment="1">
      <alignment horizontal="center" vertical="center" wrapText="1"/>
    </xf>
  </cellXfs>
  <cellStyles count="5">
    <cellStyle name="Millares 2 2" xfId="3" xr:uid="{45CC47F9-F76B-4F8F-A25B-B43D79DECFEE}"/>
    <cellStyle name="Moneda" xfId="1" builtinId="4"/>
    <cellStyle name="Moneda [0]" xfId="2" builtinId="7"/>
    <cellStyle name="Normal" xfId="0" builtinId="0"/>
    <cellStyle name="Normal 2" xfId="4" xr:uid="{665AE6B8-304A-4C5C-A6F1-0BA26667070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A5019-6784-4F03-831F-E08DBD940E82}">
  <dimension ref="A1:AF51"/>
  <sheetViews>
    <sheetView tabSelected="1" workbookViewId="0">
      <selection activeCell="F10" sqref="F10"/>
    </sheetView>
  </sheetViews>
  <sheetFormatPr baseColWidth="10" defaultRowHeight="15" x14ac:dyDescent="0.25"/>
  <cols>
    <col min="1" max="1" width="5.85546875" style="1" customWidth="1"/>
    <col min="2" max="6" width="17.85546875" style="31" customWidth="1"/>
    <col min="7" max="7" width="14.28515625" style="32" customWidth="1"/>
    <col min="8" max="8" width="12.7109375" style="33" customWidth="1"/>
    <col min="9" max="9" width="78.140625" style="34" customWidth="1"/>
    <col min="10" max="10" width="27.42578125" style="33" customWidth="1"/>
    <col min="11" max="11" width="15.140625" style="33" customWidth="1"/>
    <col min="12" max="13" width="15.140625" style="35" customWidth="1"/>
    <col min="14" max="14" width="31.28515625" style="35" customWidth="1"/>
    <col min="15" max="15" width="13.85546875" style="1" customWidth="1"/>
    <col min="16" max="16" width="12.140625" style="1" customWidth="1"/>
    <col min="17" max="17" width="10.42578125" style="1" customWidth="1"/>
    <col min="18" max="18" width="10" style="1" customWidth="1"/>
    <col min="19" max="19" width="10.85546875" style="1" customWidth="1"/>
    <col min="20" max="23" width="15.28515625" style="1" customWidth="1"/>
    <col min="24" max="24" width="15.28515625" style="35" customWidth="1"/>
    <col min="25" max="27" width="11.42578125" style="4"/>
    <col min="28" max="28" width="21.28515625" style="4" customWidth="1"/>
    <col min="29" max="29" width="11.42578125" style="4"/>
    <col min="30" max="30" width="15.85546875" style="4" customWidth="1"/>
    <col min="31" max="31" width="11.42578125" style="4"/>
    <col min="32" max="32" width="21.85546875" style="4" customWidth="1"/>
    <col min="33" max="252" width="11.42578125" style="4"/>
    <col min="253" max="253" width="5.85546875" style="4" customWidth="1"/>
    <col min="254" max="258" width="17.85546875" style="4" customWidth="1"/>
    <col min="259" max="259" width="14.28515625" style="4" customWidth="1"/>
    <col min="260" max="262" width="12.7109375" style="4" customWidth="1"/>
    <col min="263" max="263" width="78.140625" style="4" customWidth="1"/>
    <col min="264" max="264" width="6.85546875" style="4" customWidth="1"/>
    <col min="265" max="265" width="6.42578125" style="4" customWidth="1"/>
    <col min="266" max="266" width="27.42578125" style="4" customWidth="1"/>
    <col min="267" max="269" width="15.140625" style="4" customWidth="1"/>
    <col min="270" max="270" width="31.28515625" style="4" customWidth="1"/>
    <col min="271" max="271" width="13.85546875" style="4" customWidth="1"/>
    <col min="272" max="272" width="12.140625" style="4" customWidth="1"/>
    <col min="273" max="273" width="10.42578125" style="4" customWidth="1"/>
    <col min="274" max="274" width="10" style="4" customWidth="1"/>
    <col min="275" max="275" width="10.85546875" style="4" customWidth="1"/>
    <col min="276" max="280" width="15.28515625" style="4" customWidth="1"/>
    <col min="281" max="508" width="11.42578125" style="4"/>
    <col min="509" max="509" width="5.85546875" style="4" customWidth="1"/>
    <col min="510" max="514" width="17.85546875" style="4" customWidth="1"/>
    <col min="515" max="515" width="14.28515625" style="4" customWidth="1"/>
    <col min="516" max="518" width="12.7109375" style="4" customWidth="1"/>
    <col min="519" max="519" width="78.140625" style="4" customWidth="1"/>
    <col min="520" max="520" width="6.85546875" style="4" customWidth="1"/>
    <col min="521" max="521" width="6.42578125" style="4" customWidth="1"/>
    <col min="522" max="522" width="27.42578125" style="4" customWidth="1"/>
    <col min="523" max="525" width="15.140625" style="4" customWidth="1"/>
    <col min="526" max="526" width="31.28515625" style="4" customWidth="1"/>
    <col min="527" max="527" width="13.85546875" style="4" customWidth="1"/>
    <col min="528" max="528" width="12.140625" style="4" customWidth="1"/>
    <col min="529" max="529" width="10.42578125" style="4" customWidth="1"/>
    <col min="530" max="530" width="10" style="4" customWidth="1"/>
    <col min="531" max="531" width="10.85546875" style="4" customWidth="1"/>
    <col min="532" max="536" width="15.28515625" style="4" customWidth="1"/>
    <col min="537" max="764" width="11.42578125" style="4"/>
    <col min="765" max="765" width="5.85546875" style="4" customWidth="1"/>
    <col min="766" max="770" width="17.85546875" style="4" customWidth="1"/>
    <col min="771" max="771" width="14.28515625" style="4" customWidth="1"/>
    <col min="772" max="774" width="12.7109375" style="4" customWidth="1"/>
    <col min="775" max="775" width="78.140625" style="4" customWidth="1"/>
    <col min="776" max="776" width="6.85546875" style="4" customWidth="1"/>
    <col min="777" max="777" width="6.42578125" style="4" customWidth="1"/>
    <col min="778" max="778" width="27.42578125" style="4" customWidth="1"/>
    <col min="779" max="781" width="15.140625" style="4" customWidth="1"/>
    <col min="782" max="782" width="31.28515625" style="4" customWidth="1"/>
    <col min="783" max="783" width="13.85546875" style="4" customWidth="1"/>
    <col min="784" max="784" width="12.140625" style="4" customWidth="1"/>
    <col min="785" max="785" width="10.42578125" style="4" customWidth="1"/>
    <col min="786" max="786" width="10" style="4" customWidth="1"/>
    <col min="787" max="787" width="10.85546875" style="4" customWidth="1"/>
    <col min="788" max="792" width="15.28515625" style="4" customWidth="1"/>
    <col min="793" max="1020" width="11.42578125" style="4"/>
    <col min="1021" max="1021" width="5.85546875" style="4" customWidth="1"/>
    <col min="1022" max="1026" width="17.85546875" style="4" customWidth="1"/>
    <col min="1027" max="1027" width="14.28515625" style="4" customWidth="1"/>
    <col min="1028" max="1030" width="12.7109375" style="4" customWidth="1"/>
    <col min="1031" max="1031" width="78.140625" style="4" customWidth="1"/>
    <col min="1032" max="1032" width="6.85546875" style="4" customWidth="1"/>
    <col min="1033" max="1033" width="6.42578125" style="4" customWidth="1"/>
    <col min="1034" max="1034" width="27.42578125" style="4" customWidth="1"/>
    <col min="1035" max="1037" width="15.140625" style="4" customWidth="1"/>
    <col min="1038" max="1038" width="31.28515625" style="4" customWidth="1"/>
    <col min="1039" max="1039" width="13.85546875" style="4" customWidth="1"/>
    <col min="1040" max="1040" width="12.140625" style="4" customWidth="1"/>
    <col min="1041" max="1041" width="10.42578125" style="4" customWidth="1"/>
    <col min="1042" max="1042" width="10" style="4" customWidth="1"/>
    <col min="1043" max="1043" width="10.85546875" style="4" customWidth="1"/>
    <col min="1044" max="1048" width="15.28515625" style="4" customWidth="1"/>
    <col min="1049" max="1276" width="11.42578125" style="4"/>
    <col min="1277" max="1277" width="5.85546875" style="4" customWidth="1"/>
    <col min="1278" max="1282" width="17.85546875" style="4" customWidth="1"/>
    <col min="1283" max="1283" width="14.28515625" style="4" customWidth="1"/>
    <col min="1284" max="1286" width="12.7109375" style="4" customWidth="1"/>
    <col min="1287" max="1287" width="78.140625" style="4" customWidth="1"/>
    <col min="1288" max="1288" width="6.85546875" style="4" customWidth="1"/>
    <col min="1289" max="1289" width="6.42578125" style="4" customWidth="1"/>
    <col min="1290" max="1290" width="27.42578125" style="4" customWidth="1"/>
    <col min="1291" max="1293" width="15.140625" style="4" customWidth="1"/>
    <col min="1294" max="1294" width="31.28515625" style="4" customWidth="1"/>
    <col min="1295" max="1295" width="13.85546875" style="4" customWidth="1"/>
    <col min="1296" max="1296" width="12.140625" style="4" customWidth="1"/>
    <col min="1297" max="1297" width="10.42578125" style="4" customWidth="1"/>
    <col min="1298" max="1298" width="10" style="4" customWidth="1"/>
    <col min="1299" max="1299" width="10.85546875" style="4" customWidth="1"/>
    <col min="1300" max="1304" width="15.28515625" style="4" customWidth="1"/>
    <col min="1305" max="1532" width="11.42578125" style="4"/>
    <col min="1533" max="1533" width="5.85546875" style="4" customWidth="1"/>
    <col min="1534" max="1538" width="17.85546875" style="4" customWidth="1"/>
    <col min="1539" max="1539" width="14.28515625" style="4" customWidth="1"/>
    <col min="1540" max="1542" width="12.7109375" style="4" customWidth="1"/>
    <col min="1543" max="1543" width="78.140625" style="4" customWidth="1"/>
    <col min="1544" max="1544" width="6.85546875" style="4" customWidth="1"/>
    <col min="1545" max="1545" width="6.42578125" style="4" customWidth="1"/>
    <col min="1546" max="1546" width="27.42578125" style="4" customWidth="1"/>
    <col min="1547" max="1549" width="15.140625" style="4" customWidth="1"/>
    <col min="1550" max="1550" width="31.28515625" style="4" customWidth="1"/>
    <col min="1551" max="1551" width="13.85546875" style="4" customWidth="1"/>
    <col min="1552" max="1552" width="12.140625" style="4" customWidth="1"/>
    <col min="1553" max="1553" width="10.42578125" style="4" customWidth="1"/>
    <col min="1554" max="1554" width="10" style="4" customWidth="1"/>
    <col min="1555" max="1555" width="10.85546875" style="4" customWidth="1"/>
    <col min="1556" max="1560" width="15.28515625" style="4" customWidth="1"/>
    <col min="1561" max="1788" width="11.42578125" style="4"/>
    <col min="1789" max="1789" width="5.85546875" style="4" customWidth="1"/>
    <col min="1790" max="1794" width="17.85546875" style="4" customWidth="1"/>
    <col min="1795" max="1795" width="14.28515625" style="4" customWidth="1"/>
    <col min="1796" max="1798" width="12.7109375" style="4" customWidth="1"/>
    <col min="1799" max="1799" width="78.140625" style="4" customWidth="1"/>
    <col min="1800" max="1800" width="6.85546875" style="4" customWidth="1"/>
    <col min="1801" max="1801" width="6.42578125" style="4" customWidth="1"/>
    <col min="1802" max="1802" width="27.42578125" style="4" customWidth="1"/>
    <col min="1803" max="1805" width="15.140625" style="4" customWidth="1"/>
    <col min="1806" max="1806" width="31.28515625" style="4" customWidth="1"/>
    <col min="1807" max="1807" width="13.85546875" style="4" customWidth="1"/>
    <col min="1808" max="1808" width="12.140625" style="4" customWidth="1"/>
    <col min="1809" max="1809" width="10.42578125" style="4" customWidth="1"/>
    <col min="1810" max="1810" width="10" style="4" customWidth="1"/>
    <col min="1811" max="1811" width="10.85546875" style="4" customWidth="1"/>
    <col min="1812" max="1816" width="15.28515625" style="4" customWidth="1"/>
    <col min="1817" max="2044" width="11.42578125" style="4"/>
    <col min="2045" max="2045" width="5.85546875" style="4" customWidth="1"/>
    <col min="2046" max="2050" width="17.85546875" style="4" customWidth="1"/>
    <col min="2051" max="2051" width="14.28515625" style="4" customWidth="1"/>
    <col min="2052" max="2054" width="12.7109375" style="4" customWidth="1"/>
    <col min="2055" max="2055" width="78.140625" style="4" customWidth="1"/>
    <col min="2056" max="2056" width="6.85546875" style="4" customWidth="1"/>
    <col min="2057" max="2057" width="6.42578125" style="4" customWidth="1"/>
    <col min="2058" max="2058" width="27.42578125" style="4" customWidth="1"/>
    <col min="2059" max="2061" width="15.140625" style="4" customWidth="1"/>
    <col min="2062" max="2062" width="31.28515625" style="4" customWidth="1"/>
    <col min="2063" max="2063" width="13.85546875" style="4" customWidth="1"/>
    <col min="2064" max="2064" width="12.140625" style="4" customWidth="1"/>
    <col min="2065" max="2065" width="10.42578125" style="4" customWidth="1"/>
    <col min="2066" max="2066" width="10" style="4" customWidth="1"/>
    <col min="2067" max="2067" width="10.85546875" style="4" customWidth="1"/>
    <col min="2068" max="2072" width="15.28515625" style="4" customWidth="1"/>
    <col min="2073" max="2300" width="11.42578125" style="4"/>
    <col min="2301" max="2301" width="5.85546875" style="4" customWidth="1"/>
    <col min="2302" max="2306" width="17.85546875" style="4" customWidth="1"/>
    <col min="2307" max="2307" width="14.28515625" style="4" customWidth="1"/>
    <col min="2308" max="2310" width="12.7109375" style="4" customWidth="1"/>
    <col min="2311" max="2311" width="78.140625" style="4" customWidth="1"/>
    <col min="2312" max="2312" width="6.85546875" style="4" customWidth="1"/>
    <col min="2313" max="2313" width="6.42578125" style="4" customWidth="1"/>
    <col min="2314" max="2314" width="27.42578125" style="4" customWidth="1"/>
    <col min="2315" max="2317" width="15.140625" style="4" customWidth="1"/>
    <col min="2318" max="2318" width="31.28515625" style="4" customWidth="1"/>
    <col min="2319" max="2319" width="13.85546875" style="4" customWidth="1"/>
    <col min="2320" max="2320" width="12.140625" style="4" customWidth="1"/>
    <col min="2321" max="2321" width="10.42578125" style="4" customWidth="1"/>
    <col min="2322" max="2322" width="10" style="4" customWidth="1"/>
    <col min="2323" max="2323" width="10.85546875" style="4" customWidth="1"/>
    <col min="2324" max="2328" width="15.28515625" style="4" customWidth="1"/>
    <col min="2329" max="2556" width="11.42578125" style="4"/>
    <col min="2557" max="2557" width="5.85546875" style="4" customWidth="1"/>
    <col min="2558" max="2562" width="17.85546875" style="4" customWidth="1"/>
    <col min="2563" max="2563" width="14.28515625" style="4" customWidth="1"/>
    <col min="2564" max="2566" width="12.7109375" style="4" customWidth="1"/>
    <col min="2567" max="2567" width="78.140625" style="4" customWidth="1"/>
    <col min="2568" max="2568" width="6.85546875" style="4" customWidth="1"/>
    <col min="2569" max="2569" width="6.42578125" style="4" customWidth="1"/>
    <col min="2570" max="2570" width="27.42578125" style="4" customWidth="1"/>
    <col min="2571" max="2573" width="15.140625" style="4" customWidth="1"/>
    <col min="2574" max="2574" width="31.28515625" style="4" customWidth="1"/>
    <col min="2575" max="2575" width="13.85546875" style="4" customWidth="1"/>
    <col min="2576" max="2576" width="12.140625" style="4" customWidth="1"/>
    <col min="2577" max="2577" width="10.42578125" style="4" customWidth="1"/>
    <col min="2578" max="2578" width="10" style="4" customWidth="1"/>
    <col min="2579" max="2579" width="10.85546875" style="4" customWidth="1"/>
    <col min="2580" max="2584" width="15.28515625" style="4" customWidth="1"/>
    <col min="2585" max="2812" width="11.42578125" style="4"/>
    <col min="2813" max="2813" width="5.85546875" style="4" customWidth="1"/>
    <col min="2814" max="2818" width="17.85546875" style="4" customWidth="1"/>
    <col min="2819" max="2819" width="14.28515625" style="4" customWidth="1"/>
    <col min="2820" max="2822" width="12.7109375" style="4" customWidth="1"/>
    <col min="2823" max="2823" width="78.140625" style="4" customWidth="1"/>
    <col min="2824" max="2824" width="6.85546875" style="4" customWidth="1"/>
    <col min="2825" max="2825" width="6.42578125" style="4" customWidth="1"/>
    <col min="2826" max="2826" width="27.42578125" style="4" customWidth="1"/>
    <col min="2827" max="2829" width="15.140625" style="4" customWidth="1"/>
    <col min="2830" max="2830" width="31.28515625" style="4" customWidth="1"/>
    <col min="2831" max="2831" width="13.85546875" style="4" customWidth="1"/>
    <col min="2832" max="2832" width="12.140625" style="4" customWidth="1"/>
    <col min="2833" max="2833" width="10.42578125" style="4" customWidth="1"/>
    <col min="2834" max="2834" width="10" style="4" customWidth="1"/>
    <col min="2835" max="2835" width="10.85546875" style="4" customWidth="1"/>
    <col min="2836" max="2840" width="15.28515625" style="4" customWidth="1"/>
    <col min="2841" max="3068" width="11.42578125" style="4"/>
    <col min="3069" max="3069" width="5.85546875" style="4" customWidth="1"/>
    <col min="3070" max="3074" width="17.85546875" style="4" customWidth="1"/>
    <col min="3075" max="3075" width="14.28515625" style="4" customWidth="1"/>
    <col min="3076" max="3078" width="12.7109375" style="4" customWidth="1"/>
    <col min="3079" max="3079" width="78.140625" style="4" customWidth="1"/>
    <col min="3080" max="3080" width="6.85546875" style="4" customWidth="1"/>
    <col min="3081" max="3081" width="6.42578125" style="4" customWidth="1"/>
    <col min="3082" max="3082" width="27.42578125" style="4" customWidth="1"/>
    <col min="3083" max="3085" width="15.140625" style="4" customWidth="1"/>
    <col min="3086" max="3086" width="31.28515625" style="4" customWidth="1"/>
    <col min="3087" max="3087" width="13.85546875" style="4" customWidth="1"/>
    <col min="3088" max="3088" width="12.140625" style="4" customWidth="1"/>
    <col min="3089" max="3089" width="10.42578125" style="4" customWidth="1"/>
    <col min="3090" max="3090" width="10" style="4" customWidth="1"/>
    <col min="3091" max="3091" width="10.85546875" style="4" customWidth="1"/>
    <col min="3092" max="3096" width="15.28515625" style="4" customWidth="1"/>
    <col min="3097" max="3324" width="11.42578125" style="4"/>
    <col min="3325" max="3325" width="5.85546875" style="4" customWidth="1"/>
    <col min="3326" max="3330" width="17.85546875" style="4" customWidth="1"/>
    <col min="3331" max="3331" width="14.28515625" style="4" customWidth="1"/>
    <col min="3332" max="3334" width="12.7109375" style="4" customWidth="1"/>
    <col min="3335" max="3335" width="78.140625" style="4" customWidth="1"/>
    <col min="3336" max="3336" width="6.85546875" style="4" customWidth="1"/>
    <col min="3337" max="3337" width="6.42578125" style="4" customWidth="1"/>
    <col min="3338" max="3338" width="27.42578125" style="4" customWidth="1"/>
    <col min="3339" max="3341" width="15.140625" style="4" customWidth="1"/>
    <col min="3342" max="3342" width="31.28515625" style="4" customWidth="1"/>
    <col min="3343" max="3343" width="13.85546875" style="4" customWidth="1"/>
    <col min="3344" max="3344" width="12.140625" style="4" customWidth="1"/>
    <col min="3345" max="3345" width="10.42578125" style="4" customWidth="1"/>
    <col min="3346" max="3346" width="10" style="4" customWidth="1"/>
    <col min="3347" max="3347" width="10.85546875" style="4" customWidth="1"/>
    <col min="3348" max="3352" width="15.28515625" style="4" customWidth="1"/>
    <col min="3353" max="3580" width="11.42578125" style="4"/>
    <col min="3581" max="3581" width="5.85546875" style="4" customWidth="1"/>
    <col min="3582" max="3586" width="17.85546875" style="4" customWidth="1"/>
    <col min="3587" max="3587" width="14.28515625" style="4" customWidth="1"/>
    <col min="3588" max="3590" width="12.7109375" style="4" customWidth="1"/>
    <col min="3591" max="3591" width="78.140625" style="4" customWidth="1"/>
    <col min="3592" max="3592" width="6.85546875" style="4" customWidth="1"/>
    <col min="3593" max="3593" width="6.42578125" style="4" customWidth="1"/>
    <col min="3594" max="3594" width="27.42578125" style="4" customWidth="1"/>
    <col min="3595" max="3597" width="15.140625" style="4" customWidth="1"/>
    <col min="3598" max="3598" width="31.28515625" style="4" customWidth="1"/>
    <col min="3599" max="3599" width="13.85546875" style="4" customWidth="1"/>
    <col min="3600" max="3600" width="12.140625" style="4" customWidth="1"/>
    <col min="3601" max="3601" width="10.42578125" style="4" customWidth="1"/>
    <col min="3602" max="3602" width="10" style="4" customWidth="1"/>
    <col min="3603" max="3603" width="10.85546875" style="4" customWidth="1"/>
    <col min="3604" max="3608" width="15.28515625" style="4" customWidth="1"/>
    <col min="3609" max="3836" width="11.42578125" style="4"/>
    <col min="3837" max="3837" width="5.85546875" style="4" customWidth="1"/>
    <col min="3838" max="3842" width="17.85546875" style="4" customWidth="1"/>
    <col min="3843" max="3843" width="14.28515625" style="4" customWidth="1"/>
    <col min="3844" max="3846" width="12.7109375" style="4" customWidth="1"/>
    <col min="3847" max="3847" width="78.140625" style="4" customWidth="1"/>
    <col min="3848" max="3848" width="6.85546875" style="4" customWidth="1"/>
    <col min="3849" max="3849" width="6.42578125" style="4" customWidth="1"/>
    <col min="3850" max="3850" width="27.42578125" style="4" customWidth="1"/>
    <col min="3851" max="3853" width="15.140625" style="4" customWidth="1"/>
    <col min="3854" max="3854" width="31.28515625" style="4" customWidth="1"/>
    <col min="3855" max="3855" width="13.85546875" style="4" customWidth="1"/>
    <col min="3856" max="3856" width="12.140625" style="4" customWidth="1"/>
    <col min="3857" max="3857" width="10.42578125" style="4" customWidth="1"/>
    <col min="3858" max="3858" width="10" style="4" customWidth="1"/>
    <col min="3859" max="3859" width="10.85546875" style="4" customWidth="1"/>
    <col min="3860" max="3864" width="15.28515625" style="4" customWidth="1"/>
    <col min="3865" max="4092" width="11.42578125" style="4"/>
    <col min="4093" max="4093" width="5.85546875" style="4" customWidth="1"/>
    <col min="4094" max="4098" width="17.85546875" style="4" customWidth="1"/>
    <col min="4099" max="4099" width="14.28515625" style="4" customWidth="1"/>
    <col min="4100" max="4102" width="12.7109375" style="4" customWidth="1"/>
    <col min="4103" max="4103" width="78.140625" style="4" customWidth="1"/>
    <col min="4104" max="4104" width="6.85546875" style="4" customWidth="1"/>
    <col min="4105" max="4105" width="6.42578125" style="4" customWidth="1"/>
    <col min="4106" max="4106" width="27.42578125" style="4" customWidth="1"/>
    <col min="4107" max="4109" width="15.140625" style="4" customWidth="1"/>
    <col min="4110" max="4110" width="31.28515625" style="4" customWidth="1"/>
    <col min="4111" max="4111" width="13.85546875" style="4" customWidth="1"/>
    <col min="4112" max="4112" width="12.140625" style="4" customWidth="1"/>
    <col min="4113" max="4113" width="10.42578125" style="4" customWidth="1"/>
    <col min="4114" max="4114" width="10" style="4" customWidth="1"/>
    <col min="4115" max="4115" width="10.85546875" style="4" customWidth="1"/>
    <col min="4116" max="4120" width="15.28515625" style="4" customWidth="1"/>
    <col min="4121" max="4348" width="11.42578125" style="4"/>
    <col min="4349" max="4349" width="5.85546875" style="4" customWidth="1"/>
    <col min="4350" max="4354" width="17.85546875" style="4" customWidth="1"/>
    <col min="4355" max="4355" width="14.28515625" style="4" customWidth="1"/>
    <col min="4356" max="4358" width="12.7109375" style="4" customWidth="1"/>
    <col min="4359" max="4359" width="78.140625" style="4" customWidth="1"/>
    <col min="4360" max="4360" width="6.85546875" style="4" customWidth="1"/>
    <col min="4361" max="4361" width="6.42578125" style="4" customWidth="1"/>
    <col min="4362" max="4362" width="27.42578125" style="4" customWidth="1"/>
    <col min="4363" max="4365" width="15.140625" style="4" customWidth="1"/>
    <col min="4366" max="4366" width="31.28515625" style="4" customWidth="1"/>
    <col min="4367" max="4367" width="13.85546875" style="4" customWidth="1"/>
    <col min="4368" max="4368" width="12.140625" style="4" customWidth="1"/>
    <col min="4369" max="4369" width="10.42578125" style="4" customWidth="1"/>
    <col min="4370" max="4370" width="10" style="4" customWidth="1"/>
    <col min="4371" max="4371" width="10.85546875" style="4" customWidth="1"/>
    <col min="4372" max="4376" width="15.28515625" style="4" customWidth="1"/>
    <col min="4377" max="4604" width="11.42578125" style="4"/>
    <col min="4605" max="4605" width="5.85546875" style="4" customWidth="1"/>
    <col min="4606" max="4610" width="17.85546875" style="4" customWidth="1"/>
    <col min="4611" max="4611" width="14.28515625" style="4" customWidth="1"/>
    <col min="4612" max="4614" width="12.7109375" style="4" customWidth="1"/>
    <col min="4615" max="4615" width="78.140625" style="4" customWidth="1"/>
    <col min="4616" max="4616" width="6.85546875" style="4" customWidth="1"/>
    <col min="4617" max="4617" width="6.42578125" style="4" customWidth="1"/>
    <col min="4618" max="4618" width="27.42578125" style="4" customWidth="1"/>
    <col min="4619" max="4621" width="15.140625" style="4" customWidth="1"/>
    <col min="4622" max="4622" width="31.28515625" style="4" customWidth="1"/>
    <col min="4623" max="4623" width="13.85546875" style="4" customWidth="1"/>
    <col min="4624" max="4624" width="12.140625" style="4" customWidth="1"/>
    <col min="4625" max="4625" width="10.42578125" style="4" customWidth="1"/>
    <col min="4626" max="4626" width="10" style="4" customWidth="1"/>
    <col min="4627" max="4627" width="10.85546875" style="4" customWidth="1"/>
    <col min="4628" max="4632" width="15.28515625" style="4" customWidth="1"/>
    <col min="4633" max="4860" width="11.42578125" style="4"/>
    <col min="4861" max="4861" width="5.85546875" style="4" customWidth="1"/>
    <col min="4862" max="4866" width="17.85546875" style="4" customWidth="1"/>
    <col min="4867" max="4867" width="14.28515625" style="4" customWidth="1"/>
    <col min="4868" max="4870" width="12.7109375" style="4" customWidth="1"/>
    <col min="4871" max="4871" width="78.140625" style="4" customWidth="1"/>
    <col min="4872" max="4872" width="6.85546875" style="4" customWidth="1"/>
    <col min="4873" max="4873" width="6.42578125" style="4" customWidth="1"/>
    <col min="4874" max="4874" width="27.42578125" style="4" customWidth="1"/>
    <col min="4875" max="4877" width="15.140625" style="4" customWidth="1"/>
    <col min="4878" max="4878" width="31.28515625" style="4" customWidth="1"/>
    <col min="4879" max="4879" width="13.85546875" style="4" customWidth="1"/>
    <col min="4880" max="4880" width="12.140625" style="4" customWidth="1"/>
    <col min="4881" max="4881" width="10.42578125" style="4" customWidth="1"/>
    <col min="4882" max="4882" width="10" style="4" customWidth="1"/>
    <col min="4883" max="4883" width="10.85546875" style="4" customWidth="1"/>
    <col min="4884" max="4888" width="15.28515625" style="4" customWidth="1"/>
    <col min="4889" max="5116" width="11.42578125" style="4"/>
    <col min="5117" max="5117" width="5.85546875" style="4" customWidth="1"/>
    <col min="5118" max="5122" width="17.85546875" style="4" customWidth="1"/>
    <col min="5123" max="5123" width="14.28515625" style="4" customWidth="1"/>
    <col min="5124" max="5126" width="12.7109375" style="4" customWidth="1"/>
    <col min="5127" max="5127" width="78.140625" style="4" customWidth="1"/>
    <col min="5128" max="5128" width="6.85546875" style="4" customWidth="1"/>
    <col min="5129" max="5129" width="6.42578125" style="4" customWidth="1"/>
    <col min="5130" max="5130" width="27.42578125" style="4" customWidth="1"/>
    <col min="5131" max="5133" width="15.140625" style="4" customWidth="1"/>
    <col min="5134" max="5134" width="31.28515625" style="4" customWidth="1"/>
    <col min="5135" max="5135" width="13.85546875" style="4" customWidth="1"/>
    <col min="5136" max="5136" width="12.140625" style="4" customWidth="1"/>
    <col min="5137" max="5137" width="10.42578125" style="4" customWidth="1"/>
    <col min="5138" max="5138" width="10" style="4" customWidth="1"/>
    <col min="5139" max="5139" width="10.85546875" style="4" customWidth="1"/>
    <col min="5140" max="5144" width="15.28515625" style="4" customWidth="1"/>
    <col min="5145" max="5372" width="11.42578125" style="4"/>
    <col min="5373" max="5373" width="5.85546875" style="4" customWidth="1"/>
    <col min="5374" max="5378" width="17.85546875" style="4" customWidth="1"/>
    <col min="5379" max="5379" width="14.28515625" style="4" customWidth="1"/>
    <col min="5380" max="5382" width="12.7109375" style="4" customWidth="1"/>
    <col min="5383" max="5383" width="78.140625" style="4" customWidth="1"/>
    <col min="5384" max="5384" width="6.85546875" style="4" customWidth="1"/>
    <col min="5385" max="5385" width="6.42578125" style="4" customWidth="1"/>
    <col min="5386" max="5386" width="27.42578125" style="4" customWidth="1"/>
    <col min="5387" max="5389" width="15.140625" style="4" customWidth="1"/>
    <col min="5390" max="5390" width="31.28515625" style="4" customWidth="1"/>
    <col min="5391" max="5391" width="13.85546875" style="4" customWidth="1"/>
    <col min="5392" max="5392" width="12.140625" style="4" customWidth="1"/>
    <col min="5393" max="5393" width="10.42578125" style="4" customWidth="1"/>
    <col min="5394" max="5394" width="10" style="4" customWidth="1"/>
    <col min="5395" max="5395" width="10.85546875" style="4" customWidth="1"/>
    <col min="5396" max="5400" width="15.28515625" style="4" customWidth="1"/>
    <col min="5401" max="5628" width="11.42578125" style="4"/>
    <col min="5629" max="5629" width="5.85546875" style="4" customWidth="1"/>
    <col min="5630" max="5634" width="17.85546875" style="4" customWidth="1"/>
    <col min="5635" max="5635" width="14.28515625" style="4" customWidth="1"/>
    <col min="5636" max="5638" width="12.7109375" style="4" customWidth="1"/>
    <col min="5639" max="5639" width="78.140625" style="4" customWidth="1"/>
    <col min="5640" max="5640" width="6.85546875" style="4" customWidth="1"/>
    <col min="5641" max="5641" width="6.42578125" style="4" customWidth="1"/>
    <col min="5642" max="5642" width="27.42578125" style="4" customWidth="1"/>
    <col min="5643" max="5645" width="15.140625" style="4" customWidth="1"/>
    <col min="5646" max="5646" width="31.28515625" style="4" customWidth="1"/>
    <col min="5647" max="5647" width="13.85546875" style="4" customWidth="1"/>
    <col min="5648" max="5648" width="12.140625" style="4" customWidth="1"/>
    <col min="5649" max="5649" width="10.42578125" style="4" customWidth="1"/>
    <col min="5650" max="5650" width="10" style="4" customWidth="1"/>
    <col min="5651" max="5651" width="10.85546875" style="4" customWidth="1"/>
    <col min="5652" max="5656" width="15.28515625" style="4" customWidth="1"/>
    <col min="5657" max="5884" width="11.42578125" style="4"/>
    <col min="5885" max="5885" width="5.85546875" style="4" customWidth="1"/>
    <col min="5886" max="5890" width="17.85546875" style="4" customWidth="1"/>
    <col min="5891" max="5891" width="14.28515625" style="4" customWidth="1"/>
    <col min="5892" max="5894" width="12.7109375" style="4" customWidth="1"/>
    <col min="5895" max="5895" width="78.140625" style="4" customWidth="1"/>
    <col min="5896" max="5896" width="6.85546875" style="4" customWidth="1"/>
    <col min="5897" max="5897" width="6.42578125" style="4" customWidth="1"/>
    <col min="5898" max="5898" width="27.42578125" style="4" customWidth="1"/>
    <col min="5899" max="5901" width="15.140625" style="4" customWidth="1"/>
    <col min="5902" max="5902" width="31.28515625" style="4" customWidth="1"/>
    <col min="5903" max="5903" width="13.85546875" style="4" customWidth="1"/>
    <col min="5904" max="5904" width="12.140625" style="4" customWidth="1"/>
    <col min="5905" max="5905" width="10.42578125" style="4" customWidth="1"/>
    <col min="5906" max="5906" width="10" style="4" customWidth="1"/>
    <col min="5907" max="5907" width="10.85546875" style="4" customWidth="1"/>
    <col min="5908" max="5912" width="15.28515625" style="4" customWidth="1"/>
    <col min="5913" max="6140" width="11.42578125" style="4"/>
    <col min="6141" max="6141" width="5.85546875" style="4" customWidth="1"/>
    <col min="6142" max="6146" width="17.85546875" style="4" customWidth="1"/>
    <col min="6147" max="6147" width="14.28515625" style="4" customWidth="1"/>
    <col min="6148" max="6150" width="12.7109375" style="4" customWidth="1"/>
    <col min="6151" max="6151" width="78.140625" style="4" customWidth="1"/>
    <col min="6152" max="6152" width="6.85546875" style="4" customWidth="1"/>
    <col min="6153" max="6153" width="6.42578125" style="4" customWidth="1"/>
    <col min="6154" max="6154" width="27.42578125" style="4" customWidth="1"/>
    <col min="6155" max="6157" width="15.140625" style="4" customWidth="1"/>
    <col min="6158" max="6158" width="31.28515625" style="4" customWidth="1"/>
    <col min="6159" max="6159" width="13.85546875" style="4" customWidth="1"/>
    <col min="6160" max="6160" width="12.140625" style="4" customWidth="1"/>
    <col min="6161" max="6161" width="10.42578125" style="4" customWidth="1"/>
    <col min="6162" max="6162" width="10" style="4" customWidth="1"/>
    <col min="6163" max="6163" width="10.85546875" style="4" customWidth="1"/>
    <col min="6164" max="6168" width="15.28515625" style="4" customWidth="1"/>
    <col min="6169" max="6396" width="11.42578125" style="4"/>
    <col min="6397" max="6397" width="5.85546875" style="4" customWidth="1"/>
    <col min="6398" max="6402" width="17.85546875" style="4" customWidth="1"/>
    <col min="6403" max="6403" width="14.28515625" style="4" customWidth="1"/>
    <col min="6404" max="6406" width="12.7109375" style="4" customWidth="1"/>
    <col min="6407" max="6407" width="78.140625" style="4" customWidth="1"/>
    <col min="6408" max="6408" width="6.85546875" style="4" customWidth="1"/>
    <col min="6409" max="6409" width="6.42578125" style="4" customWidth="1"/>
    <col min="6410" max="6410" width="27.42578125" style="4" customWidth="1"/>
    <col min="6411" max="6413" width="15.140625" style="4" customWidth="1"/>
    <col min="6414" max="6414" width="31.28515625" style="4" customWidth="1"/>
    <col min="6415" max="6415" width="13.85546875" style="4" customWidth="1"/>
    <col min="6416" max="6416" width="12.140625" style="4" customWidth="1"/>
    <col min="6417" max="6417" width="10.42578125" style="4" customWidth="1"/>
    <col min="6418" max="6418" width="10" style="4" customWidth="1"/>
    <col min="6419" max="6419" width="10.85546875" style="4" customWidth="1"/>
    <col min="6420" max="6424" width="15.28515625" style="4" customWidth="1"/>
    <col min="6425" max="6652" width="11.42578125" style="4"/>
    <col min="6653" max="6653" width="5.85546875" style="4" customWidth="1"/>
    <col min="6654" max="6658" width="17.85546875" style="4" customWidth="1"/>
    <col min="6659" max="6659" width="14.28515625" style="4" customWidth="1"/>
    <col min="6660" max="6662" width="12.7109375" style="4" customWidth="1"/>
    <col min="6663" max="6663" width="78.140625" style="4" customWidth="1"/>
    <col min="6664" max="6664" width="6.85546875" style="4" customWidth="1"/>
    <col min="6665" max="6665" width="6.42578125" style="4" customWidth="1"/>
    <col min="6666" max="6666" width="27.42578125" style="4" customWidth="1"/>
    <col min="6667" max="6669" width="15.140625" style="4" customWidth="1"/>
    <col min="6670" max="6670" width="31.28515625" style="4" customWidth="1"/>
    <col min="6671" max="6671" width="13.85546875" style="4" customWidth="1"/>
    <col min="6672" max="6672" width="12.140625" style="4" customWidth="1"/>
    <col min="6673" max="6673" width="10.42578125" style="4" customWidth="1"/>
    <col min="6674" max="6674" width="10" style="4" customWidth="1"/>
    <col min="6675" max="6675" width="10.85546875" style="4" customWidth="1"/>
    <col min="6676" max="6680" width="15.28515625" style="4" customWidth="1"/>
    <col min="6681" max="6908" width="11.42578125" style="4"/>
    <col min="6909" max="6909" width="5.85546875" style="4" customWidth="1"/>
    <col min="6910" max="6914" width="17.85546875" style="4" customWidth="1"/>
    <col min="6915" max="6915" width="14.28515625" style="4" customWidth="1"/>
    <col min="6916" max="6918" width="12.7109375" style="4" customWidth="1"/>
    <col min="6919" max="6919" width="78.140625" style="4" customWidth="1"/>
    <col min="6920" max="6920" width="6.85546875" style="4" customWidth="1"/>
    <col min="6921" max="6921" width="6.42578125" style="4" customWidth="1"/>
    <col min="6922" max="6922" width="27.42578125" style="4" customWidth="1"/>
    <col min="6923" max="6925" width="15.140625" style="4" customWidth="1"/>
    <col min="6926" max="6926" width="31.28515625" style="4" customWidth="1"/>
    <col min="6927" max="6927" width="13.85546875" style="4" customWidth="1"/>
    <col min="6928" max="6928" width="12.140625" style="4" customWidth="1"/>
    <col min="6929" max="6929" width="10.42578125" style="4" customWidth="1"/>
    <col min="6930" max="6930" width="10" style="4" customWidth="1"/>
    <col min="6931" max="6931" width="10.85546875" style="4" customWidth="1"/>
    <col min="6932" max="6936" width="15.28515625" style="4" customWidth="1"/>
    <col min="6937" max="7164" width="11.42578125" style="4"/>
    <col min="7165" max="7165" width="5.85546875" style="4" customWidth="1"/>
    <col min="7166" max="7170" width="17.85546875" style="4" customWidth="1"/>
    <col min="7171" max="7171" width="14.28515625" style="4" customWidth="1"/>
    <col min="7172" max="7174" width="12.7109375" style="4" customWidth="1"/>
    <col min="7175" max="7175" width="78.140625" style="4" customWidth="1"/>
    <col min="7176" max="7176" width="6.85546875" style="4" customWidth="1"/>
    <col min="7177" max="7177" width="6.42578125" style="4" customWidth="1"/>
    <col min="7178" max="7178" width="27.42578125" style="4" customWidth="1"/>
    <col min="7179" max="7181" width="15.140625" style="4" customWidth="1"/>
    <col min="7182" max="7182" width="31.28515625" style="4" customWidth="1"/>
    <col min="7183" max="7183" width="13.85546875" style="4" customWidth="1"/>
    <col min="7184" max="7184" width="12.140625" style="4" customWidth="1"/>
    <col min="7185" max="7185" width="10.42578125" style="4" customWidth="1"/>
    <col min="7186" max="7186" width="10" style="4" customWidth="1"/>
    <col min="7187" max="7187" width="10.85546875" style="4" customWidth="1"/>
    <col min="7188" max="7192" width="15.28515625" style="4" customWidth="1"/>
    <col min="7193" max="7420" width="11.42578125" style="4"/>
    <col min="7421" max="7421" width="5.85546875" style="4" customWidth="1"/>
    <col min="7422" max="7426" width="17.85546875" style="4" customWidth="1"/>
    <col min="7427" max="7427" width="14.28515625" style="4" customWidth="1"/>
    <col min="7428" max="7430" width="12.7109375" style="4" customWidth="1"/>
    <col min="7431" max="7431" width="78.140625" style="4" customWidth="1"/>
    <col min="7432" max="7432" width="6.85546875" style="4" customWidth="1"/>
    <col min="7433" max="7433" width="6.42578125" style="4" customWidth="1"/>
    <col min="7434" max="7434" width="27.42578125" style="4" customWidth="1"/>
    <col min="7435" max="7437" width="15.140625" style="4" customWidth="1"/>
    <col min="7438" max="7438" width="31.28515625" style="4" customWidth="1"/>
    <col min="7439" max="7439" width="13.85546875" style="4" customWidth="1"/>
    <col min="7440" max="7440" width="12.140625" style="4" customWidth="1"/>
    <col min="7441" max="7441" width="10.42578125" style="4" customWidth="1"/>
    <col min="7442" max="7442" width="10" style="4" customWidth="1"/>
    <col min="7443" max="7443" width="10.85546875" style="4" customWidth="1"/>
    <col min="7444" max="7448" width="15.28515625" style="4" customWidth="1"/>
    <col min="7449" max="7676" width="11.42578125" style="4"/>
    <col min="7677" max="7677" width="5.85546875" style="4" customWidth="1"/>
    <col min="7678" max="7682" width="17.85546875" style="4" customWidth="1"/>
    <col min="7683" max="7683" width="14.28515625" style="4" customWidth="1"/>
    <col min="7684" max="7686" width="12.7109375" style="4" customWidth="1"/>
    <col min="7687" max="7687" width="78.140625" style="4" customWidth="1"/>
    <col min="7688" max="7688" width="6.85546875" style="4" customWidth="1"/>
    <col min="7689" max="7689" width="6.42578125" style="4" customWidth="1"/>
    <col min="7690" max="7690" width="27.42578125" style="4" customWidth="1"/>
    <col min="7691" max="7693" width="15.140625" style="4" customWidth="1"/>
    <col min="7694" max="7694" width="31.28515625" style="4" customWidth="1"/>
    <col min="7695" max="7695" width="13.85546875" style="4" customWidth="1"/>
    <col min="7696" max="7696" width="12.140625" style="4" customWidth="1"/>
    <col min="7697" max="7697" width="10.42578125" style="4" customWidth="1"/>
    <col min="7698" max="7698" width="10" style="4" customWidth="1"/>
    <col min="7699" max="7699" width="10.85546875" style="4" customWidth="1"/>
    <col min="7700" max="7704" width="15.28515625" style="4" customWidth="1"/>
    <col min="7705" max="7932" width="11.42578125" style="4"/>
    <col min="7933" max="7933" width="5.85546875" style="4" customWidth="1"/>
    <col min="7934" max="7938" width="17.85546875" style="4" customWidth="1"/>
    <col min="7939" max="7939" width="14.28515625" style="4" customWidth="1"/>
    <col min="7940" max="7942" width="12.7109375" style="4" customWidth="1"/>
    <col min="7943" max="7943" width="78.140625" style="4" customWidth="1"/>
    <col min="7944" max="7944" width="6.85546875" style="4" customWidth="1"/>
    <col min="7945" max="7945" width="6.42578125" style="4" customWidth="1"/>
    <col min="7946" max="7946" width="27.42578125" style="4" customWidth="1"/>
    <col min="7947" max="7949" width="15.140625" style="4" customWidth="1"/>
    <col min="7950" max="7950" width="31.28515625" style="4" customWidth="1"/>
    <col min="7951" max="7951" width="13.85546875" style="4" customWidth="1"/>
    <col min="7952" max="7952" width="12.140625" style="4" customWidth="1"/>
    <col min="7953" max="7953" width="10.42578125" style="4" customWidth="1"/>
    <col min="7954" max="7954" width="10" style="4" customWidth="1"/>
    <col min="7955" max="7955" width="10.85546875" style="4" customWidth="1"/>
    <col min="7956" max="7960" width="15.28515625" style="4" customWidth="1"/>
    <col min="7961" max="8188" width="11.42578125" style="4"/>
    <col min="8189" max="8189" width="5.85546875" style="4" customWidth="1"/>
    <col min="8190" max="8194" width="17.85546875" style="4" customWidth="1"/>
    <col min="8195" max="8195" width="14.28515625" style="4" customWidth="1"/>
    <col min="8196" max="8198" width="12.7109375" style="4" customWidth="1"/>
    <col min="8199" max="8199" width="78.140625" style="4" customWidth="1"/>
    <col min="8200" max="8200" width="6.85546875" style="4" customWidth="1"/>
    <col min="8201" max="8201" width="6.42578125" style="4" customWidth="1"/>
    <col min="8202" max="8202" width="27.42578125" style="4" customWidth="1"/>
    <col min="8203" max="8205" width="15.140625" style="4" customWidth="1"/>
    <col min="8206" max="8206" width="31.28515625" style="4" customWidth="1"/>
    <col min="8207" max="8207" width="13.85546875" style="4" customWidth="1"/>
    <col min="8208" max="8208" width="12.140625" style="4" customWidth="1"/>
    <col min="8209" max="8209" width="10.42578125" style="4" customWidth="1"/>
    <col min="8210" max="8210" width="10" style="4" customWidth="1"/>
    <col min="8211" max="8211" width="10.85546875" style="4" customWidth="1"/>
    <col min="8212" max="8216" width="15.28515625" style="4" customWidth="1"/>
    <col min="8217" max="8444" width="11.42578125" style="4"/>
    <col min="8445" max="8445" width="5.85546875" style="4" customWidth="1"/>
    <col min="8446" max="8450" width="17.85546875" style="4" customWidth="1"/>
    <col min="8451" max="8451" width="14.28515625" style="4" customWidth="1"/>
    <col min="8452" max="8454" width="12.7109375" style="4" customWidth="1"/>
    <col min="8455" max="8455" width="78.140625" style="4" customWidth="1"/>
    <col min="8456" max="8456" width="6.85546875" style="4" customWidth="1"/>
    <col min="8457" max="8457" width="6.42578125" style="4" customWidth="1"/>
    <col min="8458" max="8458" width="27.42578125" style="4" customWidth="1"/>
    <col min="8459" max="8461" width="15.140625" style="4" customWidth="1"/>
    <col min="8462" max="8462" width="31.28515625" style="4" customWidth="1"/>
    <col min="8463" max="8463" width="13.85546875" style="4" customWidth="1"/>
    <col min="8464" max="8464" width="12.140625" style="4" customWidth="1"/>
    <col min="8465" max="8465" width="10.42578125" style="4" customWidth="1"/>
    <col min="8466" max="8466" width="10" style="4" customWidth="1"/>
    <col min="8467" max="8467" width="10.85546875" style="4" customWidth="1"/>
    <col min="8468" max="8472" width="15.28515625" style="4" customWidth="1"/>
    <col min="8473" max="8700" width="11.42578125" style="4"/>
    <col min="8701" max="8701" width="5.85546875" style="4" customWidth="1"/>
    <col min="8702" max="8706" width="17.85546875" style="4" customWidth="1"/>
    <col min="8707" max="8707" width="14.28515625" style="4" customWidth="1"/>
    <col min="8708" max="8710" width="12.7109375" style="4" customWidth="1"/>
    <col min="8711" max="8711" width="78.140625" style="4" customWidth="1"/>
    <col min="8712" max="8712" width="6.85546875" style="4" customWidth="1"/>
    <col min="8713" max="8713" width="6.42578125" style="4" customWidth="1"/>
    <col min="8714" max="8714" width="27.42578125" style="4" customWidth="1"/>
    <col min="8715" max="8717" width="15.140625" style="4" customWidth="1"/>
    <col min="8718" max="8718" width="31.28515625" style="4" customWidth="1"/>
    <col min="8719" max="8719" width="13.85546875" style="4" customWidth="1"/>
    <col min="8720" max="8720" width="12.140625" style="4" customWidth="1"/>
    <col min="8721" max="8721" width="10.42578125" style="4" customWidth="1"/>
    <col min="8722" max="8722" width="10" style="4" customWidth="1"/>
    <col min="8723" max="8723" width="10.85546875" style="4" customWidth="1"/>
    <col min="8724" max="8728" width="15.28515625" style="4" customWidth="1"/>
    <col min="8729" max="8956" width="11.42578125" style="4"/>
    <col min="8957" max="8957" width="5.85546875" style="4" customWidth="1"/>
    <col min="8958" max="8962" width="17.85546875" style="4" customWidth="1"/>
    <col min="8963" max="8963" width="14.28515625" style="4" customWidth="1"/>
    <col min="8964" max="8966" width="12.7109375" style="4" customWidth="1"/>
    <col min="8967" max="8967" width="78.140625" style="4" customWidth="1"/>
    <col min="8968" max="8968" width="6.85546875" style="4" customWidth="1"/>
    <col min="8969" max="8969" width="6.42578125" style="4" customWidth="1"/>
    <col min="8970" max="8970" width="27.42578125" style="4" customWidth="1"/>
    <col min="8971" max="8973" width="15.140625" style="4" customWidth="1"/>
    <col min="8974" max="8974" width="31.28515625" style="4" customWidth="1"/>
    <col min="8975" max="8975" width="13.85546875" style="4" customWidth="1"/>
    <col min="8976" max="8976" width="12.140625" style="4" customWidth="1"/>
    <col min="8977" max="8977" width="10.42578125" style="4" customWidth="1"/>
    <col min="8978" max="8978" width="10" style="4" customWidth="1"/>
    <col min="8979" max="8979" width="10.85546875" style="4" customWidth="1"/>
    <col min="8980" max="8984" width="15.28515625" style="4" customWidth="1"/>
    <col min="8985" max="9212" width="11.42578125" style="4"/>
    <col min="9213" max="9213" width="5.85546875" style="4" customWidth="1"/>
    <col min="9214" max="9218" width="17.85546875" style="4" customWidth="1"/>
    <col min="9219" max="9219" width="14.28515625" style="4" customWidth="1"/>
    <col min="9220" max="9222" width="12.7109375" style="4" customWidth="1"/>
    <col min="9223" max="9223" width="78.140625" style="4" customWidth="1"/>
    <col min="9224" max="9224" width="6.85546875" style="4" customWidth="1"/>
    <col min="9225" max="9225" width="6.42578125" style="4" customWidth="1"/>
    <col min="9226" max="9226" width="27.42578125" style="4" customWidth="1"/>
    <col min="9227" max="9229" width="15.140625" style="4" customWidth="1"/>
    <col min="9230" max="9230" width="31.28515625" style="4" customWidth="1"/>
    <col min="9231" max="9231" width="13.85546875" style="4" customWidth="1"/>
    <col min="9232" max="9232" width="12.140625" style="4" customWidth="1"/>
    <col min="9233" max="9233" width="10.42578125" style="4" customWidth="1"/>
    <col min="9234" max="9234" width="10" style="4" customWidth="1"/>
    <col min="9235" max="9235" width="10.85546875" style="4" customWidth="1"/>
    <col min="9236" max="9240" width="15.28515625" style="4" customWidth="1"/>
    <col min="9241" max="9468" width="11.42578125" style="4"/>
    <col min="9469" max="9469" width="5.85546875" style="4" customWidth="1"/>
    <col min="9470" max="9474" width="17.85546875" style="4" customWidth="1"/>
    <col min="9475" max="9475" width="14.28515625" style="4" customWidth="1"/>
    <col min="9476" max="9478" width="12.7109375" style="4" customWidth="1"/>
    <col min="9479" max="9479" width="78.140625" style="4" customWidth="1"/>
    <col min="9480" max="9480" width="6.85546875" style="4" customWidth="1"/>
    <col min="9481" max="9481" width="6.42578125" style="4" customWidth="1"/>
    <col min="9482" max="9482" width="27.42578125" style="4" customWidth="1"/>
    <col min="9483" max="9485" width="15.140625" style="4" customWidth="1"/>
    <col min="9486" max="9486" width="31.28515625" style="4" customWidth="1"/>
    <col min="9487" max="9487" width="13.85546875" style="4" customWidth="1"/>
    <col min="9488" max="9488" width="12.140625" style="4" customWidth="1"/>
    <col min="9489" max="9489" width="10.42578125" style="4" customWidth="1"/>
    <col min="9490" max="9490" width="10" style="4" customWidth="1"/>
    <col min="9491" max="9491" width="10.85546875" style="4" customWidth="1"/>
    <col min="9492" max="9496" width="15.28515625" style="4" customWidth="1"/>
    <col min="9497" max="9724" width="11.42578125" style="4"/>
    <col min="9725" max="9725" width="5.85546875" style="4" customWidth="1"/>
    <col min="9726" max="9730" width="17.85546875" style="4" customWidth="1"/>
    <col min="9731" max="9731" width="14.28515625" style="4" customWidth="1"/>
    <col min="9732" max="9734" width="12.7109375" style="4" customWidth="1"/>
    <col min="9735" max="9735" width="78.140625" style="4" customWidth="1"/>
    <col min="9736" max="9736" width="6.85546875" style="4" customWidth="1"/>
    <col min="9737" max="9737" width="6.42578125" style="4" customWidth="1"/>
    <col min="9738" max="9738" width="27.42578125" style="4" customWidth="1"/>
    <col min="9739" max="9741" width="15.140625" style="4" customWidth="1"/>
    <col min="9742" max="9742" width="31.28515625" style="4" customWidth="1"/>
    <col min="9743" max="9743" width="13.85546875" style="4" customWidth="1"/>
    <col min="9744" max="9744" width="12.140625" style="4" customWidth="1"/>
    <col min="9745" max="9745" width="10.42578125" style="4" customWidth="1"/>
    <col min="9746" max="9746" width="10" style="4" customWidth="1"/>
    <col min="9747" max="9747" width="10.85546875" style="4" customWidth="1"/>
    <col min="9748" max="9752" width="15.28515625" style="4" customWidth="1"/>
    <col min="9753" max="9980" width="11.42578125" style="4"/>
    <col min="9981" max="9981" width="5.85546875" style="4" customWidth="1"/>
    <col min="9982" max="9986" width="17.85546875" style="4" customWidth="1"/>
    <col min="9987" max="9987" width="14.28515625" style="4" customWidth="1"/>
    <col min="9988" max="9990" width="12.7109375" style="4" customWidth="1"/>
    <col min="9991" max="9991" width="78.140625" style="4" customWidth="1"/>
    <col min="9992" max="9992" width="6.85546875" style="4" customWidth="1"/>
    <col min="9993" max="9993" width="6.42578125" style="4" customWidth="1"/>
    <col min="9994" max="9994" width="27.42578125" style="4" customWidth="1"/>
    <col min="9995" max="9997" width="15.140625" style="4" customWidth="1"/>
    <col min="9998" max="9998" width="31.28515625" style="4" customWidth="1"/>
    <col min="9999" max="9999" width="13.85546875" style="4" customWidth="1"/>
    <col min="10000" max="10000" width="12.140625" style="4" customWidth="1"/>
    <col min="10001" max="10001" width="10.42578125" style="4" customWidth="1"/>
    <col min="10002" max="10002" width="10" style="4" customWidth="1"/>
    <col min="10003" max="10003" width="10.85546875" style="4" customWidth="1"/>
    <col min="10004" max="10008" width="15.28515625" style="4" customWidth="1"/>
    <col min="10009" max="10236" width="11.42578125" style="4"/>
    <col min="10237" max="10237" width="5.85546875" style="4" customWidth="1"/>
    <col min="10238" max="10242" width="17.85546875" style="4" customWidth="1"/>
    <col min="10243" max="10243" width="14.28515625" style="4" customWidth="1"/>
    <col min="10244" max="10246" width="12.7109375" style="4" customWidth="1"/>
    <col min="10247" max="10247" width="78.140625" style="4" customWidth="1"/>
    <col min="10248" max="10248" width="6.85546875" style="4" customWidth="1"/>
    <col min="10249" max="10249" width="6.42578125" style="4" customWidth="1"/>
    <col min="10250" max="10250" width="27.42578125" style="4" customWidth="1"/>
    <col min="10251" max="10253" width="15.140625" style="4" customWidth="1"/>
    <col min="10254" max="10254" width="31.28515625" style="4" customWidth="1"/>
    <col min="10255" max="10255" width="13.85546875" style="4" customWidth="1"/>
    <col min="10256" max="10256" width="12.140625" style="4" customWidth="1"/>
    <col min="10257" max="10257" width="10.42578125" style="4" customWidth="1"/>
    <col min="10258" max="10258" width="10" style="4" customWidth="1"/>
    <col min="10259" max="10259" width="10.85546875" style="4" customWidth="1"/>
    <col min="10260" max="10264" width="15.28515625" style="4" customWidth="1"/>
    <col min="10265" max="10492" width="11.42578125" style="4"/>
    <col min="10493" max="10493" width="5.85546875" style="4" customWidth="1"/>
    <col min="10494" max="10498" width="17.85546875" style="4" customWidth="1"/>
    <col min="10499" max="10499" width="14.28515625" style="4" customWidth="1"/>
    <col min="10500" max="10502" width="12.7109375" style="4" customWidth="1"/>
    <col min="10503" max="10503" width="78.140625" style="4" customWidth="1"/>
    <col min="10504" max="10504" width="6.85546875" style="4" customWidth="1"/>
    <col min="10505" max="10505" width="6.42578125" style="4" customWidth="1"/>
    <col min="10506" max="10506" width="27.42578125" style="4" customWidth="1"/>
    <col min="10507" max="10509" width="15.140625" style="4" customWidth="1"/>
    <col min="10510" max="10510" width="31.28515625" style="4" customWidth="1"/>
    <col min="10511" max="10511" width="13.85546875" style="4" customWidth="1"/>
    <col min="10512" max="10512" width="12.140625" style="4" customWidth="1"/>
    <col min="10513" max="10513" width="10.42578125" style="4" customWidth="1"/>
    <col min="10514" max="10514" width="10" style="4" customWidth="1"/>
    <col min="10515" max="10515" width="10.85546875" style="4" customWidth="1"/>
    <col min="10516" max="10520" width="15.28515625" style="4" customWidth="1"/>
    <col min="10521" max="10748" width="11.42578125" style="4"/>
    <col min="10749" max="10749" width="5.85546875" style="4" customWidth="1"/>
    <col min="10750" max="10754" width="17.85546875" style="4" customWidth="1"/>
    <col min="10755" max="10755" width="14.28515625" style="4" customWidth="1"/>
    <col min="10756" max="10758" width="12.7109375" style="4" customWidth="1"/>
    <col min="10759" max="10759" width="78.140625" style="4" customWidth="1"/>
    <col min="10760" max="10760" width="6.85546875" style="4" customWidth="1"/>
    <col min="10761" max="10761" width="6.42578125" style="4" customWidth="1"/>
    <col min="10762" max="10762" width="27.42578125" style="4" customWidth="1"/>
    <col min="10763" max="10765" width="15.140625" style="4" customWidth="1"/>
    <col min="10766" max="10766" width="31.28515625" style="4" customWidth="1"/>
    <col min="10767" max="10767" width="13.85546875" style="4" customWidth="1"/>
    <col min="10768" max="10768" width="12.140625" style="4" customWidth="1"/>
    <col min="10769" max="10769" width="10.42578125" style="4" customWidth="1"/>
    <col min="10770" max="10770" width="10" style="4" customWidth="1"/>
    <col min="10771" max="10771" width="10.85546875" style="4" customWidth="1"/>
    <col min="10772" max="10776" width="15.28515625" style="4" customWidth="1"/>
    <col min="10777" max="11004" width="11.42578125" style="4"/>
    <col min="11005" max="11005" width="5.85546875" style="4" customWidth="1"/>
    <col min="11006" max="11010" width="17.85546875" style="4" customWidth="1"/>
    <col min="11011" max="11011" width="14.28515625" style="4" customWidth="1"/>
    <col min="11012" max="11014" width="12.7109375" style="4" customWidth="1"/>
    <col min="11015" max="11015" width="78.140625" style="4" customWidth="1"/>
    <col min="11016" max="11016" width="6.85546875" style="4" customWidth="1"/>
    <col min="11017" max="11017" width="6.42578125" style="4" customWidth="1"/>
    <col min="11018" max="11018" width="27.42578125" style="4" customWidth="1"/>
    <col min="11019" max="11021" width="15.140625" style="4" customWidth="1"/>
    <col min="11022" max="11022" width="31.28515625" style="4" customWidth="1"/>
    <col min="11023" max="11023" width="13.85546875" style="4" customWidth="1"/>
    <col min="11024" max="11024" width="12.140625" style="4" customWidth="1"/>
    <col min="11025" max="11025" width="10.42578125" style="4" customWidth="1"/>
    <col min="11026" max="11026" width="10" style="4" customWidth="1"/>
    <col min="11027" max="11027" width="10.85546875" style="4" customWidth="1"/>
    <col min="11028" max="11032" width="15.28515625" style="4" customWidth="1"/>
    <col min="11033" max="11260" width="11.42578125" style="4"/>
    <col min="11261" max="11261" width="5.85546875" style="4" customWidth="1"/>
    <col min="11262" max="11266" width="17.85546875" style="4" customWidth="1"/>
    <col min="11267" max="11267" width="14.28515625" style="4" customWidth="1"/>
    <col min="11268" max="11270" width="12.7109375" style="4" customWidth="1"/>
    <col min="11271" max="11271" width="78.140625" style="4" customWidth="1"/>
    <col min="11272" max="11272" width="6.85546875" style="4" customWidth="1"/>
    <col min="11273" max="11273" width="6.42578125" style="4" customWidth="1"/>
    <col min="11274" max="11274" width="27.42578125" style="4" customWidth="1"/>
    <col min="11275" max="11277" width="15.140625" style="4" customWidth="1"/>
    <col min="11278" max="11278" width="31.28515625" style="4" customWidth="1"/>
    <col min="11279" max="11279" width="13.85546875" style="4" customWidth="1"/>
    <col min="11280" max="11280" width="12.140625" style="4" customWidth="1"/>
    <col min="11281" max="11281" width="10.42578125" style="4" customWidth="1"/>
    <col min="11282" max="11282" width="10" style="4" customWidth="1"/>
    <col min="11283" max="11283" width="10.85546875" style="4" customWidth="1"/>
    <col min="11284" max="11288" width="15.28515625" style="4" customWidth="1"/>
    <col min="11289" max="11516" width="11.42578125" style="4"/>
    <col min="11517" max="11517" width="5.85546875" style="4" customWidth="1"/>
    <col min="11518" max="11522" width="17.85546875" style="4" customWidth="1"/>
    <col min="11523" max="11523" width="14.28515625" style="4" customWidth="1"/>
    <col min="11524" max="11526" width="12.7109375" style="4" customWidth="1"/>
    <col min="11527" max="11527" width="78.140625" style="4" customWidth="1"/>
    <col min="11528" max="11528" width="6.85546875" style="4" customWidth="1"/>
    <col min="11529" max="11529" width="6.42578125" style="4" customWidth="1"/>
    <col min="11530" max="11530" width="27.42578125" style="4" customWidth="1"/>
    <col min="11531" max="11533" width="15.140625" style="4" customWidth="1"/>
    <col min="11534" max="11534" width="31.28515625" style="4" customWidth="1"/>
    <col min="11535" max="11535" width="13.85546875" style="4" customWidth="1"/>
    <col min="11536" max="11536" width="12.140625" style="4" customWidth="1"/>
    <col min="11537" max="11537" width="10.42578125" style="4" customWidth="1"/>
    <col min="11538" max="11538" width="10" style="4" customWidth="1"/>
    <col min="11539" max="11539" width="10.85546875" style="4" customWidth="1"/>
    <col min="11540" max="11544" width="15.28515625" style="4" customWidth="1"/>
    <col min="11545" max="11772" width="11.42578125" style="4"/>
    <col min="11773" max="11773" width="5.85546875" style="4" customWidth="1"/>
    <col min="11774" max="11778" width="17.85546875" style="4" customWidth="1"/>
    <col min="11779" max="11779" width="14.28515625" style="4" customWidth="1"/>
    <col min="11780" max="11782" width="12.7109375" style="4" customWidth="1"/>
    <col min="11783" max="11783" width="78.140625" style="4" customWidth="1"/>
    <col min="11784" max="11784" width="6.85546875" style="4" customWidth="1"/>
    <col min="11785" max="11785" width="6.42578125" style="4" customWidth="1"/>
    <col min="11786" max="11786" width="27.42578125" style="4" customWidth="1"/>
    <col min="11787" max="11789" width="15.140625" style="4" customWidth="1"/>
    <col min="11790" max="11790" width="31.28515625" style="4" customWidth="1"/>
    <col min="11791" max="11791" width="13.85546875" style="4" customWidth="1"/>
    <col min="11792" max="11792" width="12.140625" style="4" customWidth="1"/>
    <col min="11793" max="11793" width="10.42578125" style="4" customWidth="1"/>
    <col min="11794" max="11794" width="10" style="4" customWidth="1"/>
    <col min="11795" max="11795" width="10.85546875" style="4" customWidth="1"/>
    <col min="11796" max="11800" width="15.28515625" style="4" customWidth="1"/>
    <col min="11801" max="12028" width="11.42578125" style="4"/>
    <col min="12029" max="12029" width="5.85546875" style="4" customWidth="1"/>
    <col min="12030" max="12034" width="17.85546875" style="4" customWidth="1"/>
    <col min="12035" max="12035" width="14.28515625" style="4" customWidth="1"/>
    <col min="12036" max="12038" width="12.7109375" style="4" customWidth="1"/>
    <col min="12039" max="12039" width="78.140625" style="4" customWidth="1"/>
    <col min="12040" max="12040" width="6.85546875" style="4" customWidth="1"/>
    <col min="12041" max="12041" width="6.42578125" style="4" customWidth="1"/>
    <col min="12042" max="12042" width="27.42578125" style="4" customWidth="1"/>
    <col min="12043" max="12045" width="15.140625" style="4" customWidth="1"/>
    <col min="12046" max="12046" width="31.28515625" style="4" customWidth="1"/>
    <col min="12047" max="12047" width="13.85546875" style="4" customWidth="1"/>
    <col min="12048" max="12048" width="12.140625" style="4" customWidth="1"/>
    <col min="12049" max="12049" width="10.42578125" style="4" customWidth="1"/>
    <col min="12050" max="12050" width="10" style="4" customWidth="1"/>
    <col min="12051" max="12051" width="10.85546875" style="4" customWidth="1"/>
    <col min="12052" max="12056" width="15.28515625" style="4" customWidth="1"/>
    <col min="12057" max="12284" width="11.42578125" style="4"/>
    <col min="12285" max="12285" width="5.85546875" style="4" customWidth="1"/>
    <col min="12286" max="12290" width="17.85546875" style="4" customWidth="1"/>
    <col min="12291" max="12291" width="14.28515625" style="4" customWidth="1"/>
    <col min="12292" max="12294" width="12.7109375" style="4" customWidth="1"/>
    <col min="12295" max="12295" width="78.140625" style="4" customWidth="1"/>
    <col min="12296" max="12296" width="6.85546875" style="4" customWidth="1"/>
    <col min="12297" max="12297" width="6.42578125" style="4" customWidth="1"/>
    <col min="12298" max="12298" width="27.42578125" style="4" customWidth="1"/>
    <col min="12299" max="12301" width="15.140625" style="4" customWidth="1"/>
    <col min="12302" max="12302" width="31.28515625" style="4" customWidth="1"/>
    <col min="12303" max="12303" width="13.85546875" style="4" customWidth="1"/>
    <col min="12304" max="12304" width="12.140625" style="4" customWidth="1"/>
    <col min="12305" max="12305" width="10.42578125" style="4" customWidth="1"/>
    <col min="12306" max="12306" width="10" style="4" customWidth="1"/>
    <col min="12307" max="12307" width="10.85546875" style="4" customWidth="1"/>
    <col min="12308" max="12312" width="15.28515625" style="4" customWidth="1"/>
    <col min="12313" max="12540" width="11.42578125" style="4"/>
    <col min="12541" max="12541" width="5.85546875" style="4" customWidth="1"/>
    <col min="12542" max="12546" width="17.85546875" style="4" customWidth="1"/>
    <col min="12547" max="12547" width="14.28515625" style="4" customWidth="1"/>
    <col min="12548" max="12550" width="12.7109375" style="4" customWidth="1"/>
    <col min="12551" max="12551" width="78.140625" style="4" customWidth="1"/>
    <col min="12552" max="12552" width="6.85546875" style="4" customWidth="1"/>
    <col min="12553" max="12553" width="6.42578125" style="4" customWidth="1"/>
    <col min="12554" max="12554" width="27.42578125" style="4" customWidth="1"/>
    <col min="12555" max="12557" width="15.140625" style="4" customWidth="1"/>
    <col min="12558" max="12558" width="31.28515625" style="4" customWidth="1"/>
    <col min="12559" max="12559" width="13.85546875" style="4" customWidth="1"/>
    <col min="12560" max="12560" width="12.140625" style="4" customWidth="1"/>
    <col min="12561" max="12561" width="10.42578125" style="4" customWidth="1"/>
    <col min="12562" max="12562" width="10" style="4" customWidth="1"/>
    <col min="12563" max="12563" width="10.85546875" style="4" customWidth="1"/>
    <col min="12564" max="12568" width="15.28515625" style="4" customWidth="1"/>
    <col min="12569" max="12796" width="11.42578125" style="4"/>
    <col min="12797" max="12797" width="5.85546875" style="4" customWidth="1"/>
    <col min="12798" max="12802" width="17.85546875" style="4" customWidth="1"/>
    <col min="12803" max="12803" width="14.28515625" style="4" customWidth="1"/>
    <col min="12804" max="12806" width="12.7109375" style="4" customWidth="1"/>
    <col min="12807" max="12807" width="78.140625" style="4" customWidth="1"/>
    <col min="12808" max="12808" width="6.85546875" style="4" customWidth="1"/>
    <col min="12809" max="12809" width="6.42578125" style="4" customWidth="1"/>
    <col min="12810" max="12810" width="27.42578125" style="4" customWidth="1"/>
    <col min="12811" max="12813" width="15.140625" style="4" customWidth="1"/>
    <col min="12814" max="12814" width="31.28515625" style="4" customWidth="1"/>
    <col min="12815" max="12815" width="13.85546875" style="4" customWidth="1"/>
    <col min="12816" max="12816" width="12.140625" style="4" customWidth="1"/>
    <col min="12817" max="12817" width="10.42578125" style="4" customWidth="1"/>
    <col min="12818" max="12818" width="10" style="4" customWidth="1"/>
    <col min="12819" max="12819" width="10.85546875" style="4" customWidth="1"/>
    <col min="12820" max="12824" width="15.28515625" style="4" customWidth="1"/>
    <col min="12825" max="13052" width="11.42578125" style="4"/>
    <col min="13053" max="13053" width="5.85546875" style="4" customWidth="1"/>
    <col min="13054" max="13058" width="17.85546875" style="4" customWidth="1"/>
    <col min="13059" max="13059" width="14.28515625" style="4" customWidth="1"/>
    <col min="13060" max="13062" width="12.7109375" style="4" customWidth="1"/>
    <col min="13063" max="13063" width="78.140625" style="4" customWidth="1"/>
    <col min="13064" max="13064" width="6.85546875" style="4" customWidth="1"/>
    <col min="13065" max="13065" width="6.42578125" style="4" customWidth="1"/>
    <col min="13066" max="13066" width="27.42578125" style="4" customWidth="1"/>
    <col min="13067" max="13069" width="15.140625" style="4" customWidth="1"/>
    <col min="13070" max="13070" width="31.28515625" style="4" customWidth="1"/>
    <col min="13071" max="13071" width="13.85546875" style="4" customWidth="1"/>
    <col min="13072" max="13072" width="12.140625" style="4" customWidth="1"/>
    <col min="13073" max="13073" width="10.42578125" style="4" customWidth="1"/>
    <col min="13074" max="13074" width="10" style="4" customWidth="1"/>
    <col min="13075" max="13075" width="10.85546875" style="4" customWidth="1"/>
    <col min="13076" max="13080" width="15.28515625" style="4" customWidth="1"/>
    <col min="13081" max="13308" width="11.42578125" style="4"/>
    <col min="13309" max="13309" width="5.85546875" style="4" customWidth="1"/>
    <col min="13310" max="13314" width="17.85546875" style="4" customWidth="1"/>
    <col min="13315" max="13315" width="14.28515625" style="4" customWidth="1"/>
    <col min="13316" max="13318" width="12.7109375" style="4" customWidth="1"/>
    <col min="13319" max="13319" width="78.140625" style="4" customWidth="1"/>
    <col min="13320" max="13320" width="6.85546875" style="4" customWidth="1"/>
    <col min="13321" max="13321" width="6.42578125" style="4" customWidth="1"/>
    <col min="13322" max="13322" width="27.42578125" style="4" customWidth="1"/>
    <col min="13323" max="13325" width="15.140625" style="4" customWidth="1"/>
    <col min="13326" max="13326" width="31.28515625" style="4" customWidth="1"/>
    <col min="13327" max="13327" width="13.85546875" style="4" customWidth="1"/>
    <col min="13328" max="13328" width="12.140625" style="4" customWidth="1"/>
    <col min="13329" max="13329" width="10.42578125" style="4" customWidth="1"/>
    <col min="13330" max="13330" width="10" style="4" customWidth="1"/>
    <col min="13331" max="13331" width="10.85546875" style="4" customWidth="1"/>
    <col min="13332" max="13336" width="15.28515625" style="4" customWidth="1"/>
    <col min="13337" max="13564" width="11.42578125" style="4"/>
    <col min="13565" max="13565" width="5.85546875" style="4" customWidth="1"/>
    <col min="13566" max="13570" width="17.85546875" style="4" customWidth="1"/>
    <col min="13571" max="13571" width="14.28515625" style="4" customWidth="1"/>
    <col min="13572" max="13574" width="12.7109375" style="4" customWidth="1"/>
    <col min="13575" max="13575" width="78.140625" style="4" customWidth="1"/>
    <col min="13576" max="13576" width="6.85546875" style="4" customWidth="1"/>
    <col min="13577" max="13577" width="6.42578125" style="4" customWidth="1"/>
    <col min="13578" max="13578" width="27.42578125" style="4" customWidth="1"/>
    <col min="13579" max="13581" width="15.140625" style="4" customWidth="1"/>
    <col min="13582" max="13582" width="31.28515625" style="4" customWidth="1"/>
    <col min="13583" max="13583" width="13.85546875" style="4" customWidth="1"/>
    <col min="13584" max="13584" width="12.140625" style="4" customWidth="1"/>
    <col min="13585" max="13585" width="10.42578125" style="4" customWidth="1"/>
    <col min="13586" max="13586" width="10" style="4" customWidth="1"/>
    <col min="13587" max="13587" width="10.85546875" style="4" customWidth="1"/>
    <col min="13588" max="13592" width="15.28515625" style="4" customWidth="1"/>
    <col min="13593" max="13820" width="11.42578125" style="4"/>
    <col min="13821" max="13821" width="5.85546875" style="4" customWidth="1"/>
    <col min="13822" max="13826" width="17.85546875" style="4" customWidth="1"/>
    <col min="13827" max="13827" width="14.28515625" style="4" customWidth="1"/>
    <col min="13828" max="13830" width="12.7109375" style="4" customWidth="1"/>
    <col min="13831" max="13831" width="78.140625" style="4" customWidth="1"/>
    <col min="13832" max="13832" width="6.85546875" style="4" customWidth="1"/>
    <col min="13833" max="13833" width="6.42578125" style="4" customWidth="1"/>
    <col min="13834" max="13834" width="27.42578125" style="4" customWidth="1"/>
    <col min="13835" max="13837" width="15.140625" style="4" customWidth="1"/>
    <col min="13838" max="13838" width="31.28515625" style="4" customWidth="1"/>
    <col min="13839" max="13839" width="13.85546875" style="4" customWidth="1"/>
    <col min="13840" max="13840" width="12.140625" style="4" customWidth="1"/>
    <col min="13841" max="13841" width="10.42578125" style="4" customWidth="1"/>
    <col min="13842" max="13842" width="10" style="4" customWidth="1"/>
    <col min="13843" max="13843" width="10.85546875" style="4" customWidth="1"/>
    <col min="13844" max="13848" width="15.28515625" style="4" customWidth="1"/>
    <col min="13849" max="14076" width="11.42578125" style="4"/>
    <col min="14077" max="14077" width="5.85546875" style="4" customWidth="1"/>
    <col min="14078" max="14082" width="17.85546875" style="4" customWidth="1"/>
    <col min="14083" max="14083" width="14.28515625" style="4" customWidth="1"/>
    <col min="14084" max="14086" width="12.7109375" style="4" customWidth="1"/>
    <col min="14087" max="14087" width="78.140625" style="4" customWidth="1"/>
    <col min="14088" max="14088" width="6.85546875" style="4" customWidth="1"/>
    <col min="14089" max="14089" width="6.42578125" style="4" customWidth="1"/>
    <col min="14090" max="14090" width="27.42578125" style="4" customWidth="1"/>
    <col min="14091" max="14093" width="15.140625" style="4" customWidth="1"/>
    <col min="14094" max="14094" width="31.28515625" style="4" customWidth="1"/>
    <col min="14095" max="14095" width="13.85546875" style="4" customWidth="1"/>
    <col min="14096" max="14096" width="12.140625" style="4" customWidth="1"/>
    <col min="14097" max="14097" width="10.42578125" style="4" customWidth="1"/>
    <col min="14098" max="14098" width="10" style="4" customWidth="1"/>
    <col min="14099" max="14099" width="10.85546875" style="4" customWidth="1"/>
    <col min="14100" max="14104" width="15.28515625" style="4" customWidth="1"/>
    <col min="14105" max="14332" width="11.42578125" style="4"/>
    <col min="14333" max="14333" width="5.85546875" style="4" customWidth="1"/>
    <col min="14334" max="14338" width="17.85546875" style="4" customWidth="1"/>
    <col min="14339" max="14339" width="14.28515625" style="4" customWidth="1"/>
    <col min="14340" max="14342" width="12.7109375" style="4" customWidth="1"/>
    <col min="14343" max="14343" width="78.140625" style="4" customWidth="1"/>
    <col min="14344" max="14344" width="6.85546875" style="4" customWidth="1"/>
    <col min="14345" max="14345" width="6.42578125" style="4" customWidth="1"/>
    <col min="14346" max="14346" width="27.42578125" style="4" customWidth="1"/>
    <col min="14347" max="14349" width="15.140625" style="4" customWidth="1"/>
    <col min="14350" max="14350" width="31.28515625" style="4" customWidth="1"/>
    <col min="14351" max="14351" width="13.85546875" style="4" customWidth="1"/>
    <col min="14352" max="14352" width="12.140625" style="4" customWidth="1"/>
    <col min="14353" max="14353" width="10.42578125" style="4" customWidth="1"/>
    <col min="14354" max="14354" width="10" style="4" customWidth="1"/>
    <col min="14355" max="14355" width="10.85546875" style="4" customWidth="1"/>
    <col min="14356" max="14360" width="15.28515625" style="4" customWidth="1"/>
    <col min="14361" max="14588" width="11.42578125" style="4"/>
    <col min="14589" max="14589" width="5.85546875" style="4" customWidth="1"/>
    <col min="14590" max="14594" width="17.85546875" style="4" customWidth="1"/>
    <col min="14595" max="14595" width="14.28515625" style="4" customWidth="1"/>
    <col min="14596" max="14598" width="12.7109375" style="4" customWidth="1"/>
    <col min="14599" max="14599" width="78.140625" style="4" customWidth="1"/>
    <col min="14600" max="14600" width="6.85546875" style="4" customWidth="1"/>
    <col min="14601" max="14601" width="6.42578125" style="4" customWidth="1"/>
    <col min="14602" max="14602" width="27.42578125" style="4" customWidth="1"/>
    <col min="14603" max="14605" width="15.140625" style="4" customWidth="1"/>
    <col min="14606" max="14606" width="31.28515625" style="4" customWidth="1"/>
    <col min="14607" max="14607" width="13.85546875" style="4" customWidth="1"/>
    <col min="14608" max="14608" width="12.140625" style="4" customWidth="1"/>
    <col min="14609" max="14609" width="10.42578125" style="4" customWidth="1"/>
    <col min="14610" max="14610" width="10" style="4" customWidth="1"/>
    <col min="14611" max="14611" width="10.85546875" style="4" customWidth="1"/>
    <col min="14612" max="14616" width="15.28515625" style="4" customWidth="1"/>
    <col min="14617" max="14844" width="11.42578125" style="4"/>
    <col min="14845" max="14845" width="5.85546875" style="4" customWidth="1"/>
    <col min="14846" max="14850" width="17.85546875" style="4" customWidth="1"/>
    <col min="14851" max="14851" width="14.28515625" style="4" customWidth="1"/>
    <col min="14852" max="14854" width="12.7109375" style="4" customWidth="1"/>
    <col min="14855" max="14855" width="78.140625" style="4" customWidth="1"/>
    <col min="14856" max="14856" width="6.85546875" style="4" customWidth="1"/>
    <col min="14857" max="14857" width="6.42578125" style="4" customWidth="1"/>
    <col min="14858" max="14858" width="27.42578125" style="4" customWidth="1"/>
    <col min="14859" max="14861" width="15.140625" style="4" customWidth="1"/>
    <col min="14862" max="14862" width="31.28515625" style="4" customWidth="1"/>
    <col min="14863" max="14863" width="13.85546875" style="4" customWidth="1"/>
    <col min="14864" max="14864" width="12.140625" style="4" customWidth="1"/>
    <col min="14865" max="14865" width="10.42578125" style="4" customWidth="1"/>
    <col min="14866" max="14866" width="10" style="4" customWidth="1"/>
    <col min="14867" max="14867" width="10.85546875" style="4" customWidth="1"/>
    <col min="14868" max="14872" width="15.28515625" style="4" customWidth="1"/>
    <col min="14873" max="15100" width="11.42578125" style="4"/>
    <col min="15101" max="15101" width="5.85546875" style="4" customWidth="1"/>
    <col min="15102" max="15106" width="17.85546875" style="4" customWidth="1"/>
    <col min="15107" max="15107" width="14.28515625" style="4" customWidth="1"/>
    <col min="15108" max="15110" width="12.7109375" style="4" customWidth="1"/>
    <col min="15111" max="15111" width="78.140625" style="4" customWidth="1"/>
    <col min="15112" max="15112" width="6.85546875" style="4" customWidth="1"/>
    <col min="15113" max="15113" width="6.42578125" style="4" customWidth="1"/>
    <col min="15114" max="15114" width="27.42578125" style="4" customWidth="1"/>
    <col min="15115" max="15117" width="15.140625" style="4" customWidth="1"/>
    <col min="15118" max="15118" width="31.28515625" style="4" customWidth="1"/>
    <col min="15119" max="15119" width="13.85546875" style="4" customWidth="1"/>
    <col min="15120" max="15120" width="12.140625" style="4" customWidth="1"/>
    <col min="15121" max="15121" width="10.42578125" style="4" customWidth="1"/>
    <col min="15122" max="15122" width="10" style="4" customWidth="1"/>
    <col min="15123" max="15123" width="10.85546875" style="4" customWidth="1"/>
    <col min="15124" max="15128" width="15.28515625" style="4" customWidth="1"/>
    <col min="15129" max="15356" width="11.42578125" style="4"/>
    <col min="15357" max="15357" width="5.85546875" style="4" customWidth="1"/>
    <col min="15358" max="15362" width="17.85546875" style="4" customWidth="1"/>
    <col min="15363" max="15363" width="14.28515625" style="4" customWidth="1"/>
    <col min="15364" max="15366" width="12.7109375" style="4" customWidth="1"/>
    <col min="15367" max="15367" width="78.140625" style="4" customWidth="1"/>
    <col min="15368" max="15368" width="6.85546875" style="4" customWidth="1"/>
    <col min="15369" max="15369" width="6.42578125" style="4" customWidth="1"/>
    <col min="15370" max="15370" width="27.42578125" style="4" customWidth="1"/>
    <col min="15371" max="15373" width="15.140625" style="4" customWidth="1"/>
    <col min="15374" max="15374" width="31.28515625" style="4" customWidth="1"/>
    <col min="15375" max="15375" width="13.85546875" style="4" customWidth="1"/>
    <col min="15376" max="15376" width="12.140625" style="4" customWidth="1"/>
    <col min="15377" max="15377" width="10.42578125" style="4" customWidth="1"/>
    <col min="15378" max="15378" width="10" style="4" customWidth="1"/>
    <col min="15379" max="15379" width="10.85546875" style="4" customWidth="1"/>
    <col min="15380" max="15384" width="15.28515625" style="4" customWidth="1"/>
    <col min="15385" max="15612" width="11.42578125" style="4"/>
    <col min="15613" max="15613" width="5.85546875" style="4" customWidth="1"/>
    <col min="15614" max="15618" width="17.85546875" style="4" customWidth="1"/>
    <col min="15619" max="15619" width="14.28515625" style="4" customWidth="1"/>
    <col min="15620" max="15622" width="12.7109375" style="4" customWidth="1"/>
    <col min="15623" max="15623" width="78.140625" style="4" customWidth="1"/>
    <col min="15624" max="15624" width="6.85546875" style="4" customWidth="1"/>
    <col min="15625" max="15625" width="6.42578125" style="4" customWidth="1"/>
    <col min="15626" max="15626" width="27.42578125" style="4" customWidth="1"/>
    <col min="15627" max="15629" width="15.140625" style="4" customWidth="1"/>
    <col min="15630" max="15630" width="31.28515625" style="4" customWidth="1"/>
    <col min="15631" max="15631" width="13.85546875" style="4" customWidth="1"/>
    <col min="15632" max="15632" width="12.140625" style="4" customWidth="1"/>
    <col min="15633" max="15633" width="10.42578125" style="4" customWidth="1"/>
    <col min="15634" max="15634" width="10" style="4" customWidth="1"/>
    <col min="15635" max="15635" width="10.85546875" style="4" customWidth="1"/>
    <col min="15636" max="15640" width="15.28515625" style="4" customWidth="1"/>
    <col min="15641" max="15868" width="11.42578125" style="4"/>
    <col min="15869" max="15869" width="5.85546875" style="4" customWidth="1"/>
    <col min="15870" max="15874" width="17.85546875" style="4" customWidth="1"/>
    <col min="15875" max="15875" width="14.28515625" style="4" customWidth="1"/>
    <col min="15876" max="15878" width="12.7109375" style="4" customWidth="1"/>
    <col min="15879" max="15879" width="78.140625" style="4" customWidth="1"/>
    <col min="15880" max="15880" width="6.85546875" style="4" customWidth="1"/>
    <col min="15881" max="15881" width="6.42578125" style="4" customWidth="1"/>
    <col min="15882" max="15882" width="27.42578125" style="4" customWidth="1"/>
    <col min="15883" max="15885" width="15.140625" style="4" customWidth="1"/>
    <col min="15886" max="15886" width="31.28515625" style="4" customWidth="1"/>
    <col min="15887" max="15887" width="13.85546875" style="4" customWidth="1"/>
    <col min="15888" max="15888" width="12.140625" style="4" customWidth="1"/>
    <col min="15889" max="15889" width="10.42578125" style="4" customWidth="1"/>
    <col min="15890" max="15890" width="10" style="4" customWidth="1"/>
    <col min="15891" max="15891" width="10.85546875" style="4" customWidth="1"/>
    <col min="15892" max="15896" width="15.28515625" style="4" customWidth="1"/>
    <col min="15897" max="16124" width="11.42578125" style="4"/>
    <col min="16125" max="16125" width="5.85546875" style="4" customWidth="1"/>
    <col min="16126" max="16130" width="17.85546875" style="4" customWidth="1"/>
    <col min="16131" max="16131" width="14.28515625" style="4" customWidth="1"/>
    <col min="16132" max="16134" width="12.7109375" style="4" customWidth="1"/>
    <col min="16135" max="16135" width="78.140625" style="4" customWidth="1"/>
    <col min="16136" max="16136" width="6.85546875" style="4" customWidth="1"/>
    <col min="16137" max="16137" width="6.42578125" style="4" customWidth="1"/>
    <col min="16138" max="16138" width="27.42578125" style="4" customWidth="1"/>
    <col min="16139" max="16141" width="15.140625" style="4" customWidth="1"/>
    <col min="16142" max="16142" width="31.28515625" style="4" customWidth="1"/>
    <col min="16143" max="16143" width="13.85546875" style="4" customWidth="1"/>
    <col min="16144" max="16144" width="12.140625" style="4" customWidth="1"/>
    <col min="16145" max="16145" width="10.42578125" style="4" customWidth="1"/>
    <col min="16146" max="16146" width="10" style="4" customWidth="1"/>
    <col min="16147" max="16147" width="10.85546875" style="4" customWidth="1"/>
    <col min="16148" max="16152" width="15.28515625" style="4" customWidth="1"/>
    <col min="16153" max="16384" width="11.42578125" style="4"/>
  </cols>
  <sheetData>
    <row r="1" spans="1:32" ht="15" customHeight="1" x14ac:dyDescent="0.25">
      <c r="B1" s="2" t="s">
        <v>0</v>
      </c>
      <c r="C1" s="2"/>
      <c r="D1" s="2"/>
      <c r="E1" s="2"/>
      <c r="F1" s="2"/>
      <c r="G1" s="2"/>
      <c r="H1" s="2"/>
      <c r="I1" s="3"/>
      <c r="J1" s="2"/>
      <c r="K1" s="2"/>
      <c r="L1" s="2"/>
      <c r="M1" s="2"/>
      <c r="N1" s="2"/>
      <c r="O1" s="2"/>
      <c r="P1" s="2"/>
      <c r="Q1" s="2"/>
      <c r="R1" s="2"/>
      <c r="S1" s="2"/>
      <c r="T1" s="2"/>
      <c r="U1" s="2"/>
      <c r="V1" s="2"/>
      <c r="W1" s="2"/>
      <c r="X1" s="2"/>
    </row>
    <row r="2" spans="1:32" ht="12.75" customHeight="1" x14ac:dyDescent="0.25">
      <c r="B2" s="2" t="s">
        <v>1</v>
      </c>
      <c r="C2" s="2"/>
      <c r="D2" s="2"/>
      <c r="E2" s="2"/>
      <c r="F2" s="2"/>
      <c r="G2" s="2"/>
      <c r="H2" s="2"/>
      <c r="I2" s="3"/>
      <c r="J2" s="2"/>
      <c r="K2" s="2"/>
      <c r="L2" s="2"/>
      <c r="M2" s="2"/>
      <c r="N2" s="2"/>
      <c r="O2" s="2"/>
      <c r="P2" s="2"/>
      <c r="Q2" s="2"/>
      <c r="R2" s="2"/>
      <c r="S2" s="2"/>
      <c r="T2" s="2"/>
      <c r="U2" s="2"/>
      <c r="V2" s="2"/>
      <c r="W2" s="2"/>
      <c r="X2" s="2"/>
    </row>
    <row r="3" spans="1:32" ht="12.75" customHeight="1" x14ac:dyDescent="0.25">
      <c r="B3" s="2" t="s">
        <v>2</v>
      </c>
      <c r="C3" s="2"/>
      <c r="D3" s="2"/>
      <c r="E3" s="2"/>
      <c r="F3" s="2"/>
      <c r="G3" s="2"/>
      <c r="H3" s="2"/>
      <c r="I3" s="3"/>
      <c r="J3" s="2"/>
      <c r="K3" s="2"/>
      <c r="L3" s="2"/>
      <c r="M3" s="2"/>
      <c r="N3" s="2"/>
      <c r="O3" s="2"/>
      <c r="P3" s="2"/>
      <c r="Q3" s="2"/>
      <c r="R3" s="2"/>
      <c r="S3" s="2"/>
      <c r="T3" s="2"/>
      <c r="U3" s="2"/>
      <c r="V3" s="2"/>
      <c r="W3" s="2"/>
      <c r="X3" s="2"/>
    </row>
    <row r="4" spans="1:32" s="15" customFormat="1" ht="24" customHeight="1" x14ac:dyDescent="0.25">
      <c r="A4" s="5" t="s">
        <v>3</v>
      </c>
      <c r="B4" s="5" t="s">
        <v>4</v>
      </c>
      <c r="C4" s="5" t="s">
        <v>5</v>
      </c>
      <c r="D4" s="5" t="s">
        <v>6</v>
      </c>
      <c r="E4" s="5" t="s">
        <v>7</v>
      </c>
      <c r="F4" s="5" t="s">
        <v>8</v>
      </c>
      <c r="G4" s="6" t="s">
        <v>9</v>
      </c>
      <c r="H4" s="7" t="s">
        <v>10</v>
      </c>
      <c r="I4" s="8" t="s">
        <v>11</v>
      </c>
      <c r="J4" s="9" t="s">
        <v>12</v>
      </c>
      <c r="K4" s="9"/>
      <c r="L4" s="9"/>
      <c r="M4" s="9"/>
      <c r="N4" s="9"/>
      <c r="O4" s="10" t="s">
        <v>13</v>
      </c>
      <c r="P4" s="10"/>
      <c r="Q4" s="10"/>
      <c r="R4" s="10"/>
      <c r="S4" s="11"/>
      <c r="T4" s="12" t="s">
        <v>14</v>
      </c>
      <c r="U4" s="12" t="s">
        <v>15</v>
      </c>
      <c r="V4" s="12" t="s">
        <v>16</v>
      </c>
      <c r="W4" s="13" t="s">
        <v>17</v>
      </c>
      <c r="X4" s="14" t="s">
        <v>18</v>
      </c>
      <c r="Y4" s="41" t="s">
        <v>226</v>
      </c>
      <c r="Z4" s="42"/>
      <c r="AA4" s="42"/>
      <c r="AB4" s="43"/>
      <c r="AC4" s="41" t="s">
        <v>227</v>
      </c>
      <c r="AD4" s="42"/>
      <c r="AE4" s="42"/>
      <c r="AF4" s="43"/>
    </row>
    <row r="5" spans="1:32" s="15" customFormat="1" ht="22.5" x14ac:dyDescent="0.25">
      <c r="A5" s="5"/>
      <c r="B5" s="5"/>
      <c r="C5" s="5"/>
      <c r="D5" s="5"/>
      <c r="E5" s="5"/>
      <c r="F5" s="5"/>
      <c r="G5" s="6" t="s">
        <v>4</v>
      </c>
      <c r="H5" s="7"/>
      <c r="I5" s="8"/>
      <c r="J5" s="14" t="s">
        <v>19</v>
      </c>
      <c r="K5" s="14" t="s">
        <v>20</v>
      </c>
      <c r="L5" s="16" t="s">
        <v>21</v>
      </c>
      <c r="M5" s="16" t="s">
        <v>22</v>
      </c>
      <c r="N5" s="16" t="s">
        <v>23</v>
      </c>
      <c r="O5" s="16" t="s">
        <v>10</v>
      </c>
      <c r="P5" s="12" t="s">
        <v>24</v>
      </c>
      <c r="Q5" s="12" t="s">
        <v>25</v>
      </c>
      <c r="R5" s="12" t="s">
        <v>26</v>
      </c>
      <c r="S5" s="12" t="s">
        <v>27</v>
      </c>
      <c r="T5" s="12" t="s">
        <v>20</v>
      </c>
      <c r="U5" s="12" t="s">
        <v>20</v>
      </c>
      <c r="V5" s="12" t="s">
        <v>20</v>
      </c>
      <c r="W5" s="13" t="s">
        <v>20</v>
      </c>
      <c r="X5" s="14" t="s">
        <v>20</v>
      </c>
      <c r="Y5" s="14" t="s">
        <v>217</v>
      </c>
      <c r="Z5" s="14" t="s">
        <v>218</v>
      </c>
      <c r="AA5" s="14" t="s">
        <v>219</v>
      </c>
      <c r="AB5" s="14" t="s">
        <v>220</v>
      </c>
      <c r="AC5" s="14" t="s">
        <v>217</v>
      </c>
      <c r="AD5" s="14" t="s">
        <v>218</v>
      </c>
      <c r="AE5" s="14" t="s">
        <v>219</v>
      </c>
      <c r="AF5" s="14" t="s">
        <v>220</v>
      </c>
    </row>
    <row r="6" spans="1:32" s="24" customFormat="1" x14ac:dyDescent="0.25">
      <c r="A6" s="17">
        <v>1</v>
      </c>
      <c r="B6" s="18">
        <v>171455</v>
      </c>
      <c r="C6" s="18" t="s">
        <v>104</v>
      </c>
      <c r="D6" s="18" t="s">
        <v>29</v>
      </c>
      <c r="E6" s="18" t="s">
        <v>105</v>
      </c>
      <c r="F6" s="18" t="s">
        <v>106</v>
      </c>
      <c r="G6" s="19">
        <v>43538</v>
      </c>
      <c r="H6" s="20">
        <v>191319</v>
      </c>
      <c r="I6" s="25" t="s">
        <v>107</v>
      </c>
      <c r="J6" s="19">
        <v>43559</v>
      </c>
      <c r="K6" s="20">
        <v>131460</v>
      </c>
      <c r="L6" s="20">
        <v>0</v>
      </c>
      <c r="M6" s="20">
        <v>0</v>
      </c>
      <c r="N6" s="18">
        <v>10005327</v>
      </c>
      <c r="O6" s="22">
        <v>59859</v>
      </c>
      <c r="P6" s="22"/>
      <c r="Q6" s="22"/>
      <c r="R6" s="21"/>
      <c r="S6" s="21"/>
      <c r="T6" s="18"/>
      <c r="U6" s="18"/>
      <c r="V6" s="23"/>
      <c r="W6" s="23"/>
      <c r="X6" s="23"/>
      <c r="Y6" s="36">
        <v>1421593</v>
      </c>
      <c r="Z6" s="37">
        <v>2022517438</v>
      </c>
      <c r="AA6" s="38">
        <v>43560</v>
      </c>
      <c r="AB6" s="38" t="s">
        <v>224</v>
      </c>
      <c r="AC6" s="36" t="s">
        <v>225</v>
      </c>
      <c r="AD6" s="36" t="s">
        <v>225</v>
      </c>
      <c r="AE6" s="36" t="s">
        <v>225</v>
      </c>
      <c r="AF6" s="36" t="s">
        <v>225</v>
      </c>
    </row>
    <row r="7" spans="1:32" s="24" customFormat="1" x14ac:dyDescent="0.25">
      <c r="A7" s="17">
        <v>2</v>
      </c>
      <c r="B7" s="18">
        <v>174569</v>
      </c>
      <c r="C7" s="18">
        <v>174569</v>
      </c>
      <c r="D7" s="18"/>
      <c r="E7" s="18"/>
      <c r="F7" s="18"/>
      <c r="G7" s="19"/>
      <c r="H7" s="20">
        <v>9440562</v>
      </c>
      <c r="I7" s="18" t="s">
        <v>206</v>
      </c>
      <c r="J7" s="18"/>
      <c r="K7" s="20">
        <v>0</v>
      </c>
      <c r="L7" s="20">
        <v>0</v>
      </c>
      <c r="M7" s="20">
        <v>0</v>
      </c>
      <c r="N7" s="18"/>
      <c r="O7" s="22"/>
      <c r="P7" s="22"/>
      <c r="Q7" s="22"/>
      <c r="R7" s="21"/>
      <c r="S7" s="21"/>
      <c r="T7" s="18"/>
      <c r="U7" s="18"/>
      <c r="V7" s="23"/>
      <c r="W7" s="23">
        <v>9440562</v>
      </c>
      <c r="X7" s="23"/>
      <c r="Y7" s="40"/>
      <c r="Z7" s="40"/>
      <c r="AA7" s="40"/>
      <c r="AB7" s="40"/>
      <c r="AC7" s="40"/>
      <c r="AD7" s="40"/>
      <c r="AE7" s="40"/>
      <c r="AF7" s="40"/>
    </row>
    <row r="8" spans="1:32" s="24" customFormat="1" x14ac:dyDescent="0.25">
      <c r="A8" s="17">
        <v>3</v>
      </c>
      <c r="B8" s="18">
        <v>144998</v>
      </c>
      <c r="C8" s="18" t="s">
        <v>40</v>
      </c>
      <c r="D8" s="18" t="s">
        <v>29</v>
      </c>
      <c r="E8" s="18" t="s">
        <v>41</v>
      </c>
      <c r="F8" s="18" t="s">
        <v>42</v>
      </c>
      <c r="G8" s="19">
        <v>42766</v>
      </c>
      <c r="H8" s="20">
        <v>1788419</v>
      </c>
      <c r="I8" s="18" t="s">
        <v>43</v>
      </c>
      <c r="J8" s="18" t="s">
        <v>44</v>
      </c>
      <c r="K8" s="20">
        <v>602314</v>
      </c>
      <c r="L8" s="20">
        <v>10324</v>
      </c>
      <c r="M8" s="20">
        <v>2581</v>
      </c>
      <c r="N8" s="18" t="s">
        <v>45</v>
      </c>
      <c r="O8" s="22"/>
      <c r="P8" s="22"/>
      <c r="Q8" s="22"/>
      <c r="R8" s="21"/>
      <c r="S8" s="21"/>
      <c r="T8" s="23">
        <v>1173200</v>
      </c>
      <c r="U8" s="18"/>
      <c r="V8" s="23"/>
      <c r="W8" s="23"/>
      <c r="X8" s="23"/>
      <c r="Y8" s="36">
        <v>794985</v>
      </c>
      <c r="Z8" s="37">
        <v>278951004</v>
      </c>
      <c r="AA8" s="38">
        <v>42780</v>
      </c>
      <c r="AB8" s="38" t="s">
        <v>221</v>
      </c>
      <c r="AC8" s="36">
        <v>1536708</v>
      </c>
      <c r="AD8" s="36" t="s">
        <v>222</v>
      </c>
      <c r="AE8" s="38">
        <v>43703</v>
      </c>
      <c r="AF8" s="36" t="s">
        <v>223</v>
      </c>
    </row>
    <row r="9" spans="1:32" s="24" customFormat="1" x14ac:dyDescent="0.25">
      <c r="A9" s="17">
        <v>4</v>
      </c>
      <c r="B9" s="18">
        <v>172802</v>
      </c>
      <c r="C9" s="18" t="s">
        <v>166</v>
      </c>
      <c r="D9" s="18" t="s">
        <v>29</v>
      </c>
      <c r="E9" s="18" t="s">
        <v>113</v>
      </c>
      <c r="F9" s="18" t="s">
        <v>114</v>
      </c>
      <c r="G9" s="19">
        <v>43585</v>
      </c>
      <c r="H9" s="20">
        <v>9185653</v>
      </c>
      <c r="I9" s="18" t="s">
        <v>167</v>
      </c>
      <c r="J9" s="19">
        <v>43602</v>
      </c>
      <c r="K9" s="20">
        <v>6073063</v>
      </c>
      <c r="L9" s="20">
        <v>123940</v>
      </c>
      <c r="M9" s="20">
        <v>0</v>
      </c>
      <c r="N9" s="18">
        <v>10067279</v>
      </c>
      <c r="O9" s="22"/>
      <c r="P9" s="22"/>
      <c r="Q9" s="22"/>
      <c r="R9" s="21"/>
      <c r="S9" s="21"/>
      <c r="T9" s="23">
        <v>2988650</v>
      </c>
      <c r="U9" s="18"/>
      <c r="V9" s="23"/>
      <c r="W9" s="23"/>
      <c r="X9" s="23"/>
      <c r="Y9" s="36">
        <v>1456182</v>
      </c>
      <c r="Z9" s="37">
        <v>2022564591</v>
      </c>
      <c r="AA9" s="38">
        <v>43602</v>
      </c>
      <c r="AB9" s="38" t="s">
        <v>224</v>
      </c>
      <c r="AC9" s="36">
        <v>1541610</v>
      </c>
      <c r="AD9" s="36" t="s">
        <v>222</v>
      </c>
      <c r="AE9" s="38">
        <v>43710</v>
      </c>
      <c r="AF9" s="36" t="s">
        <v>223</v>
      </c>
    </row>
    <row r="10" spans="1:32" s="24" customFormat="1" x14ac:dyDescent="0.25">
      <c r="A10" s="17">
        <v>5</v>
      </c>
      <c r="B10" s="18">
        <v>144255</v>
      </c>
      <c r="C10" s="18" t="s">
        <v>28</v>
      </c>
      <c r="D10" s="18" t="s">
        <v>29</v>
      </c>
      <c r="E10" s="18" t="s">
        <v>30</v>
      </c>
      <c r="F10" s="18" t="s">
        <v>31</v>
      </c>
      <c r="G10" s="19">
        <v>42766</v>
      </c>
      <c r="H10" s="20">
        <v>619000</v>
      </c>
      <c r="I10" s="18" t="s">
        <v>32</v>
      </c>
      <c r="J10" s="18" t="s">
        <v>33</v>
      </c>
      <c r="K10" s="20">
        <v>509614</v>
      </c>
      <c r="L10" s="20">
        <v>3186</v>
      </c>
      <c r="M10" s="20">
        <v>0</v>
      </c>
      <c r="N10" s="18" t="s">
        <v>34</v>
      </c>
      <c r="O10" s="22"/>
      <c r="P10" s="22"/>
      <c r="Q10" s="22"/>
      <c r="R10" s="21"/>
      <c r="S10" s="21"/>
      <c r="T10" s="23">
        <v>106200</v>
      </c>
      <c r="U10" s="18"/>
      <c r="V10" s="23"/>
      <c r="W10" s="23"/>
      <c r="X10" s="23"/>
      <c r="Y10" s="36">
        <v>791400</v>
      </c>
      <c r="Z10" s="37">
        <v>278950656</v>
      </c>
      <c r="AA10" s="38">
        <v>42775</v>
      </c>
      <c r="AB10" s="38" t="s">
        <v>221</v>
      </c>
      <c r="AC10" s="36">
        <v>1536708</v>
      </c>
      <c r="AD10" s="36" t="s">
        <v>222</v>
      </c>
      <c r="AE10" s="38">
        <v>43703</v>
      </c>
      <c r="AF10" s="36" t="s">
        <v>223</v>
      </c>
    </row>
    <row r="11" spans="1:32" s="24" customFormat="1" x14ac:dyDescent="0.25">
      <c r="A11" s="17">
        <v>6</v>
      </c>
      <c r="B11" s="18">
        <v>144324</v>
      </c>
      <c r="C11" s="18" t="s">
        <v>35</v>
      </c>
      <c r="D11" s="18" t="s">
        <v>29</v>
      </c>
      <c r="E11" s="18" t="s">
        <v>36</v>
      </c>
      <c r="F11" s="18" t="s">
        <v>37</v>
      </c>
      <c r="G11" s="19">
        <v>42766</v>
      </c>
      <c r="H11" s="20">
        <v>575987</v>
      </c>
      <c r="I11" s="18" t="s">
        <v>38</v>
      </c>
      <c r="J11" s="18" t="s">
        <v>39</v>
      </c>
      <c r="K11" s="20">
        <v>402387</v>
      </c>
      <c r="L11" s="20">
        <v>0</v>
      </c>
      <c r="M11" s="20">
        <v>0</v>
      </c>
      <c r="N11" s="18">
        <v>8521687</v>
      </c>
      <c r="O11" s="22"/>
      <c r="P11" s="22"/>
      <c r="Q11" s="22"/>
      <c r="R11" s="21"/>
      <c r="S11" s="21"/>
      <c r="T11" s="23">
        <v>173600</v>
      </c>
      <c r="U11" s="18"/>
      <c r="V11" s="23"/>
      <c r="W11" s="23"/>
      <c r="X11" s="23"/>
      <c r="Y11" s="36">
        <v>799069</v>
      </c>
      <c r="Z11" s="37">
        <v>278951004</v>
      </c>
      <c r="AA11" s="38">
        <v>42780</v>
      </c>
      <c r="AB11" s="38" t="s">
        <v>221</v>
      </c>
      <c r="AC11" s="36">
        <v>1537684</v>
      </c>
      <c r="AD11" s="36" t="s">
        <v>222</v>
      </c>
      <c r="AE11" s="38">
        <v>43706</v>
      </c>
      <c r="AF11" s="36" t="s">
        <v>223</v>
      </c>
    </row>
    <row r="12" spans="1:32" s="24" customFormat="1" x14ac:dyDescent="0.25">
      <c r="A12" s="17">
        <v>7</v>
      </c>
      <c r="B12" s="18">
        <v>160919</v>
      </c>
      <c r="C12" s="18" t="s">
        <v>54</v>
      </c>
      <c r="D12" s="18" t="s">
        <v>29</v>
      </c>
      <c r="E12" s="18" t="s">
        <v>55</v>
      </c>
      <c r="F12" s="18" t="s">
        <v>56</v>
      </c>
      <c r="G12" s="19">
        <v>43174</v>
      </c>
      <c r="H12" s="20">
        <v>5964299</v>
      </c>
      <c r="I12" s="18" t="s">
        <v>57</v>
      </c>
      <c r="J12" s="19">
        <v>43308</v>
      </c>
      <c r="K12" s="20">
        <v>5742944</v>
      </c>
      <c r="L12" s="20">
        <v>117804</v>
      </c>
      <c r="M12" s="20">
        <v>29451</v>
      </c>
      <c r="N12" s="18">
        <v>9547690</v>
      </c>
      <c r="O12" s="22"/>
      <c r="P12" s="22"/>
      <c r="Q12" s="22"/>
      <c r="R12" s="21"/>
      <c r="S12" s="21"/>
      <c r="T12" s="23">
        <v>74100</v>
      </c>
      <c r="U12" s="18"/>
      <c r="V12" s="23"/>
      <c r="W12" s="23"/>
      <c r="X12" s="23"/>
      <c r="Y12" s="36">
        <v>1196826</v>
      </c>
      <c r="Z12" s="37">
        <v>2022137088</v>
      </c>
      <c r="AA12" s="38">
        <v>43308</v>
      </c>
      <c r="AB12" s="38" t="s">
        <v>224</v>
      </c>
      <c r="AC12" s="36">
        <v>1537684</v>
      </c>
      <c r="AD12" s="36" t="s">
        <v>222</v>
      </c>
      <c r="AE12" s="38">
        <v>43706</v>
      </c>
      <c r="AF12" s="36" t="s">
        <v>223</v>
      </c>
    </row>
    <row r="13" spans="1:32" s="24" customFormat="1" x14ac:dyDescent="0.25">
      <c r="A13" s="17">
        <v>8</v>
      </c>
      <c r="B13" s="18">
        <v>160966</v>
      </c>
      <c r="C13" s="18" t="s">
        <v>58</v>
      </c>
      <c r="D13" s="18" t="s">
        <v>59</v>
      </c>
      <c r="E13" s="18" t="s">
        <v>60</v>
      </c>
      <c r="F13" s="18" t="s">
        <v>61</v>
      </c>
      <c r="G13" s="19">
        <v>43174</v>
      </c>
      <c r="H13" s="20">
        <v>3175700</v>
      </c>
      <c r="I13" s="18" t="s">
        <v>62</v>
      </c>
      <c r="J13" s="19">
        <v>43308</v>
      </c>
      <c r="K13" s="20">
        <v>2444227</v>
      </c>
      <c r="L13" s="20">
        <v>50138</v>
      </c>
      <c r="M13" s="20">
        <v>12535</v>
      </c>
      <c r="N13" s="18">
        <v>9547691</v>
      </c>
      <c r="O13" s="22"/>
      <c r="P13" s="22"/>
      <c r="Q13" s="22"/>
      <c r="R13" s="21"/>
      <c r="S13" s="21"/>
      <c r="T13" s="23">
        <v>668800</v>
      </c>
      <c r="U13" s="18"/>
      <c r="V13" s="23"/>
      <c r="W13" s="23"/>
      <c r="X13" s="23"/>
      <c r="Y13" s="36">
        <v>1196826</v>
      </c>
      <c r="Z13" s="37">
        <v>2022137088</v>
      </c>
      <c r="AA13" s="38">
        <v>43308</v>
      </c>
      <c r="AB13" s="38" t="s">
        <v>224</v>
      </c>
      <c r="AC13" s="36">
        <v>1536708</v>
      </c>
      <c r="AD13" s="36" t="s">
        <v>222</v>
      </c>
      <c r="AE13" s="38">
        <v>43703</v>
      </c>
      <c r="AF13" s="36" t="s">
        <v>223</v>
      </c>
    </row>
    <row r="14" spans="1:32" s="24" customFormat="1" x14ac:dyDescent="0.25">
      <c r="A14" s="17">
        <v>9</v>
      </c>
      <c r="B14" s="18">
        <v>161121</v>
      </c>
      <c r="C14" s="18" t="s">
        <v>63</v>
      </c>
      <c r="D14" s="18" t="s">
        <v>29</v>
      </c>
      <c r="E14" s="18" t="s">
        <v>64</v>
      </c>
      <c r="F14" s="18" t="s">
        <v>65</v>
      </c>
      <c r="G14" s="19">
        <v>43294</v>
      </c>
      <c r="H14" s="20">
        <v>175339</v>
      </c>
      <c r="I14" s="18" t="s">
        <v>66</v>
      </c>
      <c r="J14" s="19">
        <v>43318</v>
      </c>
      <c r="K14" s="20">
        <v>121439</v>
      </c>
      <c r="L14" s="20">
        <v>0</v>
      </c>
      <c r="M14" s="20">
        <v>0</v>
      </c>
      <c r="N14" s="18">
        <v>9564668</v>
      </c>
      <c r="O14" s="22"/>
      <c r="P14" s="22"/>
      <c r="Q14" s="22"/>
      <c r="R14" s="21"/>
      <c r="S14" s="21"/>
      <c r="T14" s="23">
        <v>53900</v>
      </c>
      <c r="U14" s="18"/>
      <c r="V14" s="23"/>
      <c r="W14" s="23"/>
      <c r="X14" s="23"/>
      <c r="Y14" s="36">
        <v>1207749</v>
      </c>
      <c r="Z14" s="37">
        <v>2022151759</v>
      </c>
      <c r="AA14" s="38">
        <v>43321</v>
      </c>
      <c r="AB14" s="38" t="s">
        <v>224</v>
      </c>
      <c r="AC14" s="36">
        <v>1536708</v>
      </c>
      <c r="AD14" s="36" t="s">
        <v>222</v>
      </c>
      <c r="AE14" s="38">
        <v>43703</v>
      </c>
      <c r="AF14" s="36" t="s">
        <v>223</v>
      </c>
    </row>
    <row r="15" spans="1:32" s="24" customFormat="1" x14ac:dyDescent="0.25">
      <c r="A15" s="17">
        <v>10</v>
      </c>
      <c r="B15" s="18">
        <v>161181</v>
      </c>
      <c r="C15" s="18" t="s">
        <v>67</v>
      </c>
      <c r="D15" s="18" t="s">
        <v>68</v>
      </c>
      <c r="E15" s="18" t="s">
        <v>69</v>
      </c>
      <c r="F15" s="18" t="s">
        <v>70</v>
      </c>
      <c r="G15" s="19">
        <v>43294</v>
      </c>
      <c r="H15" s="20">
        <v>118119</v>
      </c>
      <c r="I15" s="18" t="s">
        <v>71</v>
      </c>
      <c r="J15" s="19">
        <v>43318</v>
      </c>
      <c r="K15" s="20">
        <v>76519</v>
      </c>
      <c r="L15" s="20">
        <v>0</v>
      </c>
      <c r="M15" s="20">
        <v>0</v>
      </c>
      <c r="N15" s="18">
        <v>9564700</v>
      </c>
      <c r="O15" s="22"/>
      <c r="P15" s="22"/>
      <c r="Q15" s="22"/>
      <c r="R15" s="21"/>
      <c r="S15" s="21"/>
      <c r="T15" s="23">
        <v>41600</v>
      </c>
      <c r="U15" s="18"/>
      <c r="V15" s="23"/>
      <c r="W15" s="23"/>
      <c r="X15" s="23"/>
      <c r="Y15" s="36">
        <v>1207749</v>
      </c>
      <c r="Z15" s="37">
        <v>2022151759</v>
      </c>
      <c r="AA15" s="38">
        <v>43321</v>
      </c>
      <c r="AB15" s="38" t="s">
        <v>224</v>
      </c>
      <c r="AC15" s="36">
        <v>1537684</v>
      </c>
      <c r="AD15" s="36" t="s">
        <v>222</v>
      </c>
      <c r="AE15" s="38">
        <v>43706</v>
      </c>
      <c r="AF15" s="36" t="s">
        <v>223</v>
      </c>
    </row>
    <row r="16" spans="1:32" s="24" customFormat="1" x14ac:dyDescent="0.25">
      <c r="A16" s="17">
        <v>11</v>
      </c>
      <c r="B16" s="18">
        <v>162293</v>
      </c>
      <c r="C16" s="18" t="s">
        <v>72</v>
      </c>
      <c r="D16" s="18" t="s">
        <v>29</v>
      </c>
      <c r="E16" s="18" t="s">
        <v>73</v>
      </c>
      <c r="F16" s="18" t="s">
        <v>74</v>
      </c>
      <c r="G16" s="19">
        <v>43224</v>
      </c>
      <c r="H16" s="20">
        <v>2074744</v>
      </c>
      <c r="I16" s="18" t="s">
        <v>75</v>
      </c>
      <c r="J16" s="19">
        <v>43315</v>
      </c>
      <c r="K16" s="20">
        <v>1272375</v>
      </c>
      <c r="L16" s="20">
        <v>26100</v>
      </c>
      <c r="M16" s="20">
        <v>6525</v>
      </c>
      <c r="N16" s="18">
        <v>9561136</v>
      </c>
      <c r="O16" s="22"/>
      <c r="P16" s="22"/>
      <c r="Q16" s="22"/>
      <c r="R16" s="21"/>
      <c r="S16" s="21"/>
      <c r="T16" s="23">
        <v>769744</v>
      </c>
      <c r="U16" s="18"/>
      <c r="V16" s="23"/>
      <c r="W16" s="23"/>
      <c r="X16" s="23"/>
      <c r="Y16" s="36">
        <v>1205756</v>
      </c>
      <c r="Z16" s="37">
        <v>2022148389</v>
      </c>
      <c r="AA16" s="38">
        <v>43320</v>
      </c>
      <c r="AB16" s="38" t="s">
        <v>224</v>
      </c>
      <c r="AC16" s="36">
        <v>1537684</v>
      </c>
      <c r="AD16" s="36" t="s">
        <v>222</v>
      </c>
      <c r="AE16" s="38">
        <v>43706</v>
      </c>
      <c r="AF16" s="36" t="s">
        <v>223</v>
      </c>
    </row>
    <row r="17" spans="1:32" s="24" customFormat="1" x14ac:dyDescent="0.25">
      <c r="A17" s="17">
        <v>12</v>
      </c>
      <c r="B17" s="18">
        <v>165420</v>
      </c>
      <c r="C17" s="18" t="s">
        <v>76</v>
      </c>
      <c r="D17" s="18" t="s">
        <v>29</v>
      </c>
      <c r="E17" s="18" t="s">
        <v>77</v>
      </c>
      <c r="F17" s="18" t="s">
        <v>78</v>
      </c>
      <c r="G17" s="19">
        <v>43385</v>
      </c>
      <c r="H17" s="20">
        <v>8476142</v>
      </c>
      <c r="I17" s="18" t="s">
        <v>79</v>
      </c>
      <c r="J17" s="18" t="s">
        <v>80</v>
      </c>
      <c r="K17" s="20">
        <v>7196442</v>
      </c>
      <c r="L17" s="20">
        <v>147279</v>
      </c>
      <c r="M17" s="20">
        <v>20221</v>
      </c>
      <c r="N17" s="18" t="s">
        <v>81</v>
      </c>
      <c r="O17" s="22"/>
      <c r="P17" s="22"/>
      <c r="Q17" s="22"/>
      <c r="R17" s="21"/>
      <c r="S17" s="21"/>
      <c r="T17" s="23">
        <v>1112200</v>
      </c>
      <c r="U17" s="18"/>
      <c r="V17" s="23"/>
      <c r="W17" s="23"/>
      <c r="X17" s="23"/>
      <c r="Y17" s="36">
        <v>1276400</v>
      </c>
      <c r="Z17" s="37">
        <v>2022274959</v>
      </c>
      <c r="AA17" s="38">
        <v>43402</v>
      </c>
      <c r="AB17" s="38" t="s">
        <v>224</v>
      </c>
      <c r="AC17" s="36">
        <v>1558627</v>
      </c>
      <c r="AD17" s="36" t="s">
        <v>222</v>
      </c>
      <c r="AE17" s="38">
        <v>43721</v>
      </c>
      <c r="AF17" s="36" t="s">
        <v>223</v>
      </c>
    </row>
    <row r="18" spans="1:32" s="24" customFormat="1" x14ac:dyDescent="0.25">
      <c r="A18" s="17">
        <v>13</v>
      </c>
      <c r="B18" s="18">
        <v>166770</v>
      </c>
      <c r="C18" s="18" t="s">
        <v>82</v>
      </c>
      <c r="D18" s="18" t="s">
        <v>29</v>
      </c>
      <c r="E18" s="18" t="s">
        <v>83</v>
      </c>
      <c r="F18" s="18" t="s">
        <v>84</v>
      </c>
      <c r="G18" s="19">
        <v>43420</v>
      </c>
      <c r="H18" s="20">
        <v>1893302</v>
      </c>
      <c r="I18" s="18" t="s">
        <v>85</v>
      </c>
      <c r="J18" s="18" t="s">
        <v>86</v>
      </c>
      <c r="K18" s="20">
        <v>1425200</v>
      </c>
      <c r="L18" s="20">
        <v>29118</v>
      </c>
      <c r="M18" s="20">
        <v>1584</v>
      </c>
      <c r="N18" s="18" t="s">
        <v>87</v>
      </c>
      <c r="O18" s="22"/>
      <c r="P18" s="22"/>
      <c r="Q18" s="22"/>
      <c r="R18" s="21"/>
      <c r="S18" s="21"/>
      <c r="T18" s="23">
        <v>437400</v>
      </c>
      <c r="U18" s="18"/>
      <c r="V18" s="23"/>
      <c r="W18" s="23"/>
      <c r="X18" s="23"/>
      <c r="Y18" s="36">
        <v>1304088</v>
      </c>
      <c r="Z18" s="37">
        <v>2022311329</v>
      </c>
      <c r="AA18" s="38">
        <v>43431</v>
      </c>
      <c r="AB18" s="38" t="s">
        <v>224</v>
      </c>
      <c r="AC18" s="36">
        <v>1536708</v>
      </c>
      <c r="AD18" s="36" t="s">
        <v>222</v>
      </c>
      <c r="AE18" s="38">
        <v>43703</v>
      </c>
      <c r="AF18" s="36" t="s">
        <v>223</v>
      </c>
    </row>
    <row r="19" spans="1:32" s="24" customFormat="1" x14ac:dyDescent="0.25">
      <c r="A19" s="17">
        <v>14</v>
      </c>
      <c r="B19" s="18">
        <v>170695</v>
      </c>
      <c r="C19" s="18" t="s">
        <v>88</v>
      </c>
      <c r="D19" s="18" t="s">
        <v>29</v>
      </c>
      <c r="E19" s="18" t="s">
        <v>89</v>
      </c>
      <c r="F19" s="18" t="s">
        <v>90</v>
      </c>
      <c r="G19" s="19">
        <v>43538</v>
      </c>
      <c r="H19" s="20">
        <v>428874</v>
      </c>
      <c r="I19" s="18" t="s">
        <v>91</v>
      </c>
      <c r="J19" s="19">
        <v>43565</v>
      </c>
      <c r="K19" s="20">
        <v>373453</v>
      </c>
      <c r="L19" s="20">
        <v>7621</v>
      </c>
      <c r="M19" s="20">
        <v>0</v>
      </c>
      <c r="N19" s="18">
        <v>10012774</v>
      </c>
      <c r="O19" s="22"/>
      <c r="P19" s="22"/>
      <c r="Q19" s="22"/>
      <c r="R19" s="21"/>
      <c r="S19" s="21"/>
      <c r="T19" s="23">
        <v>47800</v>
      </c>
      <c r="U19" s="18"/>
      <c r="V19" s="23"/>
      <c r="W19" s="23"/>
      <c r="X19" s="23"/>
      <c r="Y19" s="36">
        <v>1425617</v>
      </c>
      <c r="Z19" s="37">
        <v>2022525969</v>
      </c>
      <c r="AA19" s="38">
        <v>43566</v>
      </c>
      <c r="AB19" s="38" t="s">
        <v>224</v>
      </c>
      <c r="AC19" s="36">
        <v>1468099</v>
      </c>
      <c r="AD19" s="37">
        <v>2022581041</v>
      </c>
      <c r="AE19" s="38">
        <v>43616</v>
      </c>
      <c r="AF19" s="36" t="s">
        <v>224</v>
      </c>
    </row>
    <row r="20" spans="1:32" s="24" customFormat="1" x14ac:dyDescent="0.25">
      <c r="A20" s="17">
        <v>15</v>
      </c>
      <c r="B20" s="18">
        <v>171273</v>
      </c>
      <c r="C20" s="18" t="s">
        <v>96</v>
      </c>
      <c r="D20" s="18" t="s">
        <v>29</v>
      </c>
      <c r="E20" s="18" t="s">
        <v>97</v>
      </c>
      <c r="F20" s="18" t="s">
        <v>98</v>
      </c>
      <c r="G20" s="19">
        <v>43553</v>
      </c>
      <c r="H20" s="20">
        <v>1605103</v>
      </c>
      <c r="I20" s="18" t="s">
        <v>99</v>
      </c>
      <c r="J20" s="19">
        <v>43559</v>
      </c>
      <c r="K20" s="20">
        <v>1208539</v>
      </c>
      <c r="L20" s="20">
        <v>24664</v>
      </c>
      <c r="M20" s="20">
        <v>0</v>
      </c>
      <c r="N20" s="18">
        <v>10005928</v>
      </c>
      <c r="O20" s="22"/>
      <c r="P20" s="22"/>
      <c r="Q20" s="22"/>
      <c r="R20" s="21"/>
      <c r="S20" s="21"/>
      <c r="T20" s="23">
        <v>371900</v>
      </c>
      <c r="U20" s="18"/>
      <c r="V20" s="23"/>
      <c r="W20" s="23"/>
      <c r="X20" s="23"/>
      <c r="Y20" s="36">
        <v>1421593</v>
      </c>
      <c r="Z20" s="37">
        <v>2022517438</v>
      </c>
      <c r="AA20" s="38">
        <v>43560</v>
      </c>
      <c r="AB20" s="38" t="s">
        <v>224</v>
      </c>
      <c r="AC20" s="36">
        <v>1468099</v>
      </c>
      <c r="AD20" s="37">
        <v>2022581041</v>
      </c>
      <c r="AE20" s="38">
        <v>43616</v>
      </c>
      <c r="AF20" s="36" t="s">
        <v>224</v>
      </c>
    </row>
    <row r="21" spans="1:32" s="24" customFormat="1" x14ac:dyDescent="0.25">
      <c r="A21" s="17">
        <v>16</v>
      </c>
      <c r="B21" s="18">
        <v>171292</v>
      </c>
      <c r="C21" s="18" t="s">
        <v>100</v>
      </c>
      <c r="D21" s="18" t="s">
        <v>59</v>
      </c>
      <c r="E21" s="18" t="s">
        <v>101</v>
      </c>
      <c r="F21" s="18" t="s">
        <v>102</v>
      </c>
      <c r="G21" s="19">
        <v>43570</v>
      </c>
      <c r="H21" s="20">
        <v>403331</v>
      </c>
      <c r="I21" s="18" t="s">
        <v>103</v>
      </c>
      <c r="J21" s="19">
        <v>43595</v>
      </c>
      <c r="K21" s="20">
        <v>240424</v>
      </c>
      <c r="L21" s="20">
        <v>4907</v>
      </c>
      <c r="M21" s="20">
        <v>0</v>
      </c>
      <c r="N21" s="18">
        <v>10056691</v>
      </c>
      <c r="O21" s="22"/>
      <c r="P21" s="22"/>
      <c r="Q21" s="22"/>
      <c r="R21" s="21"/>
      <c r="S21" s="21"/>
      <c r="T21" s="23">
        <v>158000</v>
      </c>
      <c r="U21" s="18"/>
      <c r="V21" s="23"/>
      <c r="W21" s="23"/>
      <c r="X21" s="23"/>
      <c r="Y21" s="36">
        <v>1451399</v>
      </c>
      <c r="Z21" s="37">
        <v>2022557987</v>
      </c>
      <c r="AA21" s="38">
        <v>43598</v>
      </c>
      <c r="AB21" s="38" t="s">
        <v>224</v>
      </c>
      <c r="AC21" s="36">
        <v>1536708</v>
      </c>
      <c r="AD21" s="36" t="s">
        <v>222</v>
      </c>
      <c r="AE21" s="38">
        <v>43703</v>
      </c>
      <c r="AF21" s="36" t="s">
        <v>223</v>
      </c>
    </row>
    <row r="22" spans="1:32" s="24" customFormat="1" x14ac:dyDescent="0.25">
      <c r="A22" s="17">
        <v>17</v>
      </c>
      <c r="B22" s="18">
        <v>171671</v>
      </c>
      <c r="C22" s="18" t="s">
        <v>108</v>
      </c>
      <c r="D22" s="18" t="s">
        <v>29</v>
      </c>
      <c r="E22" s="18" t="s">
        <v>109</v>
      </c>
      <c r="F22" s="18" t="s">
        <v>110</v>
      </c>
      <c r="G22" s="19">
        <v>43570</v>
      </c>
      <c r="H22" s="20">
        <v>293000</v>
      </c>
      <c r="I22" s="18" t="s">
        <v>111</v>
      </c>
      <c r="J22" s="18" t="s">
        <v>39</v>
      </c>
      <c r="K22" s="20">
        <v>201000</v>
      </c>
      <c r="L22" s="20">
        <v>0</v>
      </c>
      <c r="M22" s="20">
        <v>0</v>
      </c>
      <c r="N22" s="18">
        <v>10035144</v>
      </c>
      <c r="O22" s="22"/>
      <c r="P22" s="22"/>
      <c r="Q22" s="22"/>
      <c r="R22" s="21"/>
      <c r="S22" s="21"/>
      <c r="T22" s="23">
        <v>92000</v>
      </c>
      <c r="U22" s="18"/>
      <c r="V22" s="23"/>
      <c r="W22" s="23"/>
      <c r="X22" s="23"/>
      <c r="Y22" s="36">
        <v>1437885</v>
      </c>
      <c r="Z22" s="37">
        <v>2022540574</v>
      </c>
      <c r="AA22" s="38">
        <v>43582</v>
      </c>
      <c r="AB22" s="38" t="s">
        <v>224</v>
      </c>
      <c r="AC22" s="36">
        <v>1468099</v>
      </c>
      <c r="AD22" s="39">
        <v>2022581041</v>
      </c>
      <c r="AE22" s="38">
        <v>43616</v>
      </c>
      <c r="AF22" s="36" t="s">
        <v>224</v>
      </c>
    </row>
    <row r="23" spans="1:32" s="24" customFormat="1" x14ac:dyDescent="0.25">
      <c r="A23" s="17">
        <v>18</v>
      </c>
      <c r="B23" s="18">
        <v>171767</v>
      </c>
      <c r="C23" s="18" t="s">
        <v>112</v>
      </c>
      <c r="D23" s="18" t="s">
        <v>29</v>
      </c>
      <c r="E23" s="18" t="s">
        <v>113</v>
      </c>
      <c r="F23" s="18" t="s">
        <v>114</v>
      </c>
      <c r="G23" s="19">
        <v>43585</v>
      </c>
      <c r="H23" s="20">
        <v>458631</v>
      </c>
      <c r="I23" s="18" t="s">
        <v>115</v>
      </c>
      <c r="J23" s="19">
        <v>43599</v>
      </c>
      <c r="K23" s="20">
        <v>372038</v>
      </c>
      <c r="L23" s="20">
        <v>7593</v>
      </c>
      <c r="M23" s="20">
        <v>0</v>
      </c>
      <c r="N23" s="18">
        <v>10061131</v>
      </c>
      <c r="O23" s="22"/>
      <c r="P23" s="22"/>
      <c r="Q23" s="22"/>
      <c r="R23" s="21"/>
      <c r="S23" s="21"/>
      <c r="T23" s="23">
        <v>79000</v>
      </c>
      <c r="U23" s="18"/>
      <c r="V23" s="23"/>
      <c r="W23" s="23"/>
      <c r="X23" s="23"/>
      <c r="Y23" s="36">
        <v>1453403</v>
      </c>
      <c r="Z23" s="37">
        <v>2022561672</v>
      </c>
      <c r="AA23" s="38">
        <v>43600</v>
      </c>
      <c r="AB23" s="38" t="s">
        <v>224</v>
      </c>
      <c r="AC23" s="36">
        <v>1537684</v>
      </c>
      <c r="AD23" s="36" t="s">
        <v>222</v>
      </c>
      <c r="AE23" s="38">
        <v>43706</v>
      </c>
      <c r="AF23" s="36" t="s">
        <v>223</v>
      </c>
    </row>
    <row r="24" spans="1:32" s="24" customFormat="1" x14ac:dyDescent="0.25">
      <c r="A24" s="17">
        <v>19</v>
      </c>
      <c r="B24" s="18">
        <v>171839</v>
      </c>
      <c r="C24" s="18" t="s">
        <v>116</v>
      </c>
      <c r="D24" s="18" t="s">
        <v>59</v>
      </c>
      <c r="E24" s="18" t="s">
        <v>117</v>
      </c>
      <c r="F24" s="18" t="s">
        <v>118</v>
      </c>
      <c r="G24" s="19">
        <v>43570</v>
      </c>
      <c r="H24" s="20">
        <v>272007</v>
      </c>
      <c r="I24" s="18" t="s">
        <v>119</v>
      </c>
      <c r="J24" s="19">
        <v>43595</v>
      </c>
      <c r="K24" s="20">
        <v>177681</v>
      </c>
      <c r="L24" s="20">
        <v>3626</v>
      </c>
      <c r="M24" s="20">
        <v>0</v>
      </c>
      <c r="N24" s="18">
        <v>10056705</v>
      </c>
      <c r="O24" s="22"/>
      <c r="P24" s="22"/>
      <c r="Q24" s="22"/>
      <c r="R24" s="21"/>
      <c r="S24" s="21"/>
      <c r="T24" s="23">
        <v>90700</v>
      </c>
      <c r="U24" s="18"/>
      <c r="V24" s="23"/>
      <c r="W24" s="23"/>
      <c r="X24" s="23"/>
      <c r="Y24" s="36">
        <v>1451399</v>
      </c>
      <c r="Z24" s="37">
        <v>2022557987</v>
      </c>
      <c r="AA24" s="38">
        <v>43598</v>
      </c>
      <c r="AB24" s="38" t="s">
        <v>224</v>
      </c>
      <c r="AC24" s="36">
        <v>1536708</v>
      </c>
      <c r="AD24" s="36" t="s">
        <v>222</v>
      </c>
      <c r="AE24" s="38">
        <v>43703</v>
      </c>
      <c r="AF24" s="36" t="s">
        <v>223</v>
      </c>
    </row>
    <row r="25" spans="1:32" s="24" customFormat="1" x14ac:dyDescent="0.25">
      <c r="A25" s="17">
        <v>20</v>
      </c>
      <c r="B25" s="18">
        <v>171849</v>
      </c>
      <c r="C25" s="18" t="s">
        <v>120</v>
      </c>
      <c r="D25" s="18" t="s">
        <v>59</v>
      </c>
      <c r="E25" s="18" t="s">
        <v>117</v>
      </c>
      <c r="F25" s="18" t="s">
        <v>118</v>
      </c>
      <c r="G25" s="19">
        <v>43570</v>
      </c>
      <c r="H25" s="20">
        <v>221200</v>
      </c>
      <c r="I25" s="18" t="s">
        <v>121</v>
      </c>
      <c r="J25" s="19">
        <v>43595</v>
      </c>
      <c r="K25" s="20">
        <v>125223</v>
      </c>
      <c r="L25" s="20">
        <v>15477</v>
      </c>
      <c r="M25" s="20">
        <v>0</v>
      </c>
      <c r="N25" s="18">
        <v>10056704</v>
      </c>
      <c r="O25" s="22"/>
      <c r="P25" s="22"/>
      <c r="Q25" s="22"/>
      <c r="R25" s="21"/>
      <c r="S25" s="21"/>
      <c r="T25" s="23">
        <v>80500</v>
      </c>
      <c r="U25" s="18"/>
      <c r="V25" s="23"/>
      <c r="W25" s="23"/>
      <c r="X25" s="23"/>
      <c r="Y25" s="36">
        <v>1451399</v>
      </c>
      <c r="Z25" s="39">
        <v>2022557987</v>
      </c>
      <c r="AA25" s="38">
        <v>43598</v>
      </c>
      <c r="AB25" s="38" t="s">
        <v>224</v>
      </c>
      <c r="AC25" s="36">
        <v>1536708</v>
      </c>
      <c r="AD25" s="36" t="s">
        <v>222</v>
      </c>
      <c r="AE25" s="38">
        <v>43703</v>
      </c>
      <c r="AF25" s="36" t="s">
        <v>223</v>
      </c>
    </row>
    <row r="26" spans="1:32" s="24" customFormat="1" x14ac:dyDescent="0.25">
      <c r="A26" s="17">
        <v>21</v>
      </c>
      <c r="B26" s="18">
        <v>171941</v>
      </c>
      <c r="C26" s="18" t="s">
        <v>122</v>
      </c>
      <c r="D26" s="18" t="s">
        <v>29</v>
      </c>
      <c r="E26" s="18" t="s">
        <v>123</v>
      </c>
      <c r="F26" s="18" t="s">
        <v>124</v>
      </c>
      <c r="G26" s="19">
        <v>43570</v>
      </c>
      <c r="H26" s="20">
        <v>660049</v>
      </c>
      <c r="I26" s="18" t="s">
        <v>125</v>
      </c>
      <c r="J26" s="19">
        <v>43595</v>
      </c>
      <c r="K26" s="20">
        <v>400378</v>
      </c>
      <c r="L26" s="20">
        <v>8171</v>
      </c>
      <c r="M26" s="20">
        <v>0</v>
      </c>
      <c r="N26" s="18">
        <v>10056701</v>
      </c>
      <c r="O26" s="22"/>
      <c r="P26" s="22"/>
      <c r="Q26" s="22"/>
      <c r="R26" s="21"/>
      <c r="S26" s="21"/>
      <c r="T26" s="23">
        <v>251500</v>
      </c>
      <c r="U26" s="18"/>
      <c r="V26" s="23"/>
      <c r="W26" s="23"/>
      <c r="X26" s="23"/>
      <c r="Y26" s="36">
        <v>1451399</v>
      </c>
      <c r="Z26" s="37">
        <v>2022557987</v>
      </c>
      <c r="AA26" s="38">
        <v>43598</v>
      </c>
      <c r="AB26" s="38" t="s">
        <v>224</v>
      </c>
      <c r="AC26" s="36">
        <v>1536708</v>
      </c>
      <c r="AD26" s="36" t="s">
        <v>222</v>
      </c>
      <c r="AE26" s="38">
        <v>43703</v>
      </c>
      <c r="AF26" s="36" t="s">
        <v>223</v>
      </c>
    </row>
    <row r="27" spans="1:32" s="24" customFormat="1" x14ac:dyDescent="0.25">
      <c r="A27" s="17">
        <v>22</v>
      </c>
      <c r="B27" s="18">
        <v>171983</v>
      </c>
      <c r="C27" s="18" t="s">
        <v>126</v>
      </c>
      <c r="D27" s="18" t="s">
        <v>29</v>
      </c>
      <c r="E27" s="18" t="s">
        <v>127</v>
      </c>
      <c r="F27" s="18" t="s">
        <v>128</v>
      </c>
      <c r="G27" s="19">
        <v>43570</v>
      </c>
      <c r="H27" s="20">
        <v>252621</v>
      </c>
      <c r="I27" s="18" t="s">
        <v>129</v>
      </c>
      <c r="J27" s="19">
        <v>43580</v>
      </c>
      <c r="K27" s="20">
        <v>171031</v>
      </c>
      <c r="L27" s="20">
        <v>3490</v>
      </c>
      <c r="M27" s="20">
        <v>0</v>
      </c>
      <c r="N27" s="18">
        <v>10030265</v>
      </c>
      <c r="O27" s="22"/>
      <c r="P27" s="22"/>
      <c r="Q27" s="22"/>
      <c r="R27" s="21"/>
      <c r="S27" s="21"/>
      <c r="T27" s="23">
        <v>78100</v>
      </c>
      <c r="U27" s="18"/>
      <c r="V27" s="23"/>
      <c r="W27" s="23"/>
      <c r="X27" s="23"/>
      <c r="Y27" s="36">
        <v>1435188</v>
      </c>
      <c r="Z27" s="37">
        <v>2022536227</v>
      </c>
      <c r="AA27" s="38">
        <v>43579</v>
      </c>
      <c r="AB27" s="38" t="s">
        <v>224</v>
      </c>
      <c r="AC27" s="36">
        <v>1468099</v>
      </c>
      <c r="AD27" s="37">
        <v>2022581041</v>
      </c>
      <c r="AE27" s="38">
        <v>43616</v>
      </c>
      <c r="AF27" s="36" t="s">
        <v>224</v>
      </c>
    </row>
    <row r="28" spans="1:32" s="24" customFormat="1" x14ac:dyDescent="0.25">
      <c r="A28" s="17">
        <v>23</v>
      </c>
      <c r="B28" s="18">
        <v>171989</v>
      </c>
      <c r="C28" s="18" t="s">
        <v>130</v>
      </c>
      <c r="D28" s="18" t="s">
        <v>29</v>
      </c>
      <c r="E28" s="18" t="s">
        <v>131</v>
      </c>
      <c r="F28" s="18" t="s">
        <v>132</v>
      </c>
      <c r="G28" s="19">
        <v>43585</v>
      </c>
      <c r="H28" s="20">
        <v>208735</v>
      </c>
      <c r="I28" s="18" t="s">
        <v>133</v>
      </c>
      <c r="J28" s="19">
        <v>43599</v>
      </c>
      <c r="K28" s="20">
        <v>186430</v>
      </c>
      <c r="L28" s="20">
        <v>3805</v>
      </c>
      <c r="M28" s="20">
        <v>0</v>
      </c>
      <c r="N28" s="18">
        <v>10061137</v>
      </c>
      <c r="O28" s="22"/>
      <c r="P28" s="22"/>
      <c r="Q28" s="22"/>
      <c r="R28" s="21"/>
      <c r="S28" s="21"/>
      <c r="T28" s="23">
        <v>18500</v>
      </c>
      <c r="U28" s="18"/>
      <c r="V28" s="23"/>
      <c r="W28" s="23"/>
      <c r="X28" s="23"/>
      <c r="Y28" s="36">
        <v>1453403</v>
      </c>
      <c r="Z28" s="37">
        <v>2022561672</v>
      </c>
      <c r="AA28" s="38">
        <v>43600</v>
      </c>
      <c r="AB28" s="38" t="s">
        <v>224</v>
      </c>
      <c r="AC28" s="36">
        <v>1537684</v>
      </c>
      <c r="AD28" s="36" t="s">
        <v>222</v>
      </c>
      <c r="AE28" s="38">
        <v>43706</v>
      </c>
      <c r="AF28" s="36" t="s">
        <v>223</v>
      </c>
    </row>
    <row r="29" spans="1:32" s="24" customFormat="1" x14ac:dyDescent="0.25">
      <c r="A29" s="17">
        <v>24</v>
      </c>
      <c r="B29" s="18">
        <v>172013</v>
      </c>
      <c r="C29" s="18" t="s">
        <v>134</v>
      </c>
      <c r="D29" s="18" t="s">
        <v>29</v>
      </c>
      <c r="E29" s="18" t="s">
        <v>135</v>
      </c>
      <c r="F29" s="18" t="s">
        <v>136</v>
      </c>
      <c r="G29" s="19">
        <v>43570</v>
      </c>
      <c r="H29" s="20">
        <v>540339</v>
      </c>
      <c r="I29" s="18" t="s">
        <v>137</v>
      </c>
      <c r="J29" s="19">
        <v>43595</v>
      </c>
      <c r="K29" s="20">
        <v>486412</v>
      </c>
      <c r="L29" s="20">
        <v>9927</v>
      </c>
      <c r="M29" s="20">
        <v>0</v>
      </c>
      <c r="N29" s="18">
        <v>10056706</v>
      </c>
      <c r="O29" s="22"/>
      <c r="P29" s="22"/>
      <c r="Q29" s="22"/>
      <c r="R29" s="21"/>
      <c r="S29" s="21"/>
      <c r="T29" s="23">
        <v>44000</v>
      </c>
      <c r="U29" s="18"/>
      <c r="V29" s="23"/>
      <c r="W29" s="23"/>
      <c r="X29" s="23"/>
      <c r="Y29" s="36">
        <v>1451399</v>
      </c>
      <c r="Z29" s="37">
        <v>2022557987</v>
      </c>
      <c r="AA29" s="38">
        <v>43598</v>
      </c>
      <c r="AB29" s="38" t="s">
        <v>224</v>
      </c>
      <c r="AC29" s="36">
        <v>1537684</v>
      </c>
      <c r="AD29" s="36" t="s">
        <v>222</v>
      </c>
      <c r="AE29" s="38">
        <v>43706</v>
      </c>
      <c r="AF29" s="36" t="s">
        <v>223</v>
      </c>
    </row>
    <row r="30" spans="1:32" s="24" customFormat="1" x14ac:dyDescent="0.25">
      <c r="A30" s="17">
        <v>25</v>
      </c>
      <c r="B30" s="18">
        <v>172027</v>
      </c>
      <c r="C30" s="18" t="s">
        <v>138</v>
      </c>
      <c r="D30" s="18" t="s">
        <v>29</v>
      </c>
      <c r="E30" s="18" t="s">
        <v>139</v>
      </c>
      <c r="F30" s="18" t="s">
        <v>140</v>
      </c>
      <c r="G30" s="19">
        <v>43585</v>
      </c>
      <c r="H30" s="20">
        <v>235319</v>
      </c>
      <c r="I30" s="18" t="s">
        <v>141</v>
      </c>
      <c r="J30" s="19">
        <v>43599</v>
      </c>
      <c r="K30" s="20">
        <v>212483</v>
      </c>
      <c r="L30" s="20">
        <v>4336</v>
      </c>
      <c r="M30" s="20">
        <v>0</v>
      </c>
      <c r="N30" s="18">
        <v>10061135</v>
      </c>
      <c r="O30" s="22"/>
      <c r="P30" s="22"/>
      <c r="Q30" s="22"/>
      <c r="R30" s="21"/>
      <c r="S30" s="21"/>
      <c r="T30" s="23">
        <v>18500</v>
      </c>
      <c r="U30" s="18"/>
      <c r="V30" s="23"/>
      <c r="W30" s="23"/>
      <c r="X30" s="23"/>
      <c r="Y30" s="36">
        <v>1453403</v>
      </c>
      <c r="Z30" s="37">
        <v>2022561672</v>
      </c>
      <c r="AA30" s="38">
        <v>43600</v>
      </c>
      <c r="AB30" s="38" t="s">
        <v>224</v>
      </c>
      <c r="AC30" s="36">
        <v>1536708</v>
      </c>
      <c r="AD30" s="36" t="s">
        <v>222</v>
      </c>
      <c r="AE30" s="38">
        <v>43703</v>
      </c>
      <c r="AF30" s="36" t="s">
        <v>223</v>
      </c>
    </row>
    <row r="31" spans="1:32" s="24" customFormat="1" x14ac:dyDescent="0.25">
      <c r="A31" s="17">
        <v>26</v>
      </c>
      <c r="B31" s="18">
        <v>172184</v>
      </c>
      <c r="C31" s="18" t="s">
        <v>142</v>
      </c>
      <c r="D31" s="18" t="s">
        <v>29</v>
      </c>
      <c r="E31" s="18" t="s">
        <v>143</v>
      </c>
      <c r="F31" s="18" t="s">
        <v>144</v>
      </c>
      <c r="G31" s="19">
        <v>43570</v>
      </c>
      <c r="H31" s="20">
        <v>293505</v>
      </c>
      <c r="I31" s="18" t="s">
        <v>145</v>
      </c>
      <c r="J31" s="19">
        <v>43595</v>
      </c>
      <c r="K31" s="20">
        <v>188655</v>
      </c>
      <c r="L31" s="20">
        <v>3850</v>
      </c>
      <c r="M31" s="20">
        <v>0</v>
      </c>
      <c r="N31" s="18">
        <v>10056707</v>
      </c>
      <c r="O31" s="22"/>
      <c r="P31" s="22"/>
      <c r="Q31" s="22"/>
      <c r="R31" s="21"/>
      <c r="S31" s="21"/>
      <c r="T31" s="23">
        <v>101000</v>
      </c>
      <c r="U31" s="18"/>
      <c r="V31" s="23"/>
      <c r="W31" s="23"/>
      <c r="X31" s="23"/>
      <c r="Y31" s="36">
        <v>1451399</v>
      </c>
      <c r="Z31" s="37">
        <v>2022557987</v>
      </c>
      <c r="AA31" s="38">
        <v>43598</v>
      </c>
      <c r="AB31" s="38" t="s">
        <v>224</v>
      </c>
      <c r="AC31" s="36">
        <v>1536708</v>
      </c>
      <c r="AD31" s="36" t="s">
        <v>222</v>
      </c>
      <c r="AE31" s="38">
        <v>43703</v>
      </c>
      <c r="AF31" s="36" t="s">
        <v>223</v>
      </c>
    </row>
    <row r="32" spans="1:32" s="24" customFormat="1" x14ac:dyDescent="0.25">
      <c r="A32" s="17">
        <v>27</v>
      </c>
      <c r="B32" s="18">
        <v>172226</v>
      </c>
      <c r="C32" s="18" t="s">
        <v>146</v>
      </c>
      <c r="D32" s="18" t="s">
        <v>29</v>
      </c>
      <c r="E32" s="18" t="s">
        <v>147</v>
      </c>
      <c r="F32" s="18" t="s">
        <v>148</v>
      </c>
      <c r="G32" s="19">
        <v>43570</v>
      </c>
      <c r="H32" s="20">
        <v>289403</v>
      </c>
      <c r="I32" s="18" t="s">
        <v>149</v>
      </c>
      <c r="J32" s="19">
        <v>43595</v>
      </c>
      <c r="K32" s="20">
        <v>76103</v>
      </c>
      <c r="L32" s="20">
        <v>0</v>
      </c>
      <c r="M32" s="20">
        <v>0</v>
      </c>
      <c r="N32" s="18">
        <v>10056692</v>
      </c>
      <c r="O32" s="22"/>
      <c r="P32" s="22"/>
      <c r="Q32" s="22"/>
      <c r="R32" s="21"/>
      <c r="S32" s="21"/>
      <c r="T32" s="23">
        <v>213300</v>
      </c>
      <c r="U32" s="18"/>
      <c r="V32" s="23"/>
      <c r="W32" s="23"/>
      <c r="X32" s="23"/>
      <c r="Y32" s="36">
        <v>1451399</v>
      </c>
      <c r="Z32" s="37">
        <v>2022557987</v>
      </c>
      <c r="AA32" s="38">
        <v>43598</v>
      </c>
      <c r="AB32" s="38" t="s">
        <v>224</v>
      </c>
      <c r="AC32" s="36">
        <v>1536708</v>
      </c>
      <c r="AD32" s="36" t="s">
        <v>222</v>
      </c>
      <c r="AE32" s="38">
        <v>43703</v>
      </c>
      <c r="AF32" s="36" t="s">
        <v>223</v>
      </c>
    </row>
    <row r="33" spans="1:32" s="24" customFormat="1" x14ac:dyDescent="0.25">
      <c r="A33" s="17">
        <v>28</v>
      </c>
      <c r="B33" s="18">
        <v>172499</v>
      </c>
      <c r="C33" s="18" t="s">
        <v>150</v>
      </c>
      <c r="D33" s="18" t="s">
        <v>29</v>
      </c>
      <c r="E33" s="18" t="s">
        <v>151</v>
      </c>
      <c r="F33" s="18" t="s">
        <v>152</v>
      </c>
      <c r="G33" s="19">
        <v>43585</v>
      </c>
      <c r="H33" s="20">
        <v>197226</v>
      </c>
      <c r="I33" s="18" t="s">
        <v>153</v>
      </c>
      <c r="J33" s="19">
        <v>43602</v>
      </c>
      <c r="K33" s="20">
        <v>135407</v>
      </c>
      <c r="L33" s="20">
        <v>0</v>
      </c>
      <c r="M33" s="20">
        <v>0</v>
      </c>
      <c r="N33" s="18">
        <v>10065276</v>
      </c>
      <c r="O33" s="22"/>
      <c r="P33" s="22"/>
      <c r="Q33" s="22"/>
      <c r="R33" s="21"/>
      <c r="S33" s="21"/>
      <c r="T33" s="23">
        <v>61819</v>
      </c>
      <c r="U33" s="18"/>
      <c r="V33" s="23"/>
      <c r="W33" s="23"/>
      <c r="X33" s="23"/>
      <c r="Y33" s="36">
        <v>1455266</v>
      </c>
      <c r="Z33" s="37">
        <v>2022564591</v>
      </c>
      <c r="AA33" s="38">
        <v>43602</v>
      </c>
      <c r="AB33" s="38" t="s">
        <v>224</v>
      </c>
      <c r="AC33" s="36">
        <v>1535451</v>
      </c>
      <c r="AD33" s="36" t="s">
        <v>222</v>
      </c>
      <c r="AE33" s="38">
        <v>43703</v>
      </c>
      <c r="AF33" s="36" t="s">
        <v>223</v>
      </c>
    </row>
    <row r="34" spans="1:32" s="24" customFormat="1" x14ac:dyDescent="0.25">
      <c r="A34" s="17">
        <v>29</v>
      </c>
      <c r="B34" s="18">
        <v>172714</v>
      </c>
      <c r="C34" s="18" t="s">
        <v>158</v>
      </c>
      <c r="D34" s="18" t="s">
        <v>29</v>
      </c>
      <c r="E34" s="18" t="s">
        <v>159</v>
      </c>
      <c r="F34" s="18" t="s">
        <v>160</v>
      </c>
      <c r="G34" s="19">
        <v>43570</v>
      </c>
      <c r="H34" s="20">
        <v>292319</v>
      </c>
      <c r="I34" s="18" t="s">
        <v>161</v>
      </c>
      <c r="J34" s="19">
        <v>43595</v>
      </c>
      <c r="K34" s="20">
        <v>115819</v>
      </c>
      <c r="L34" s="20">
        <v>0</v>
      </c>
      <c r="M34" s="20">
        <v>0</v>
      </c>
      <c r="N34" s="18">
        <v>10056693</v>
      </c>
      <c r="O34" s="22"/>
      <c r="P34" s="22"/>
      <c r="Q34" s="22"/>
      <c r="R34" s="21"/>
      <c r="S34" s="21"/>
      <c r="T34" s="23">
        <v>176500</v>
      </c>
      <c r="U34" s="18"/>
      <c r="V34" s="23"/>
      <c r="W34" s="23"/>
      <c r="X34" s="23"/>
      <c r="Y34" s="36">
        <v>1451399</v>
      </c>
      <c r="Z34" s="37">
        <v>2022557987</v>
      </c>
      <c r="AA34" s="38">
        <v>43598</v>
      </c>
      <c r="AB34" s="38" t="s">
        <v>224</v>
      </c>
      <c r="AC34" s="36">
        <v>1536708</v>
      </c>
      <c r="AD34" s="36" t="s">
        <v>222</v>
      </c>
      <c r="AE34" s="38">
        <v>43703</v>
      </c>
      <c r="AF34" s="36" t="s">
        <v>223</v>
      </c>
    </row>
    <row r="35" spans="1:32" s="24" customFormat="1" x14ac:dyDescent="0.25">
      <c r="A35" s="17">
        <v>30</v>
      </c>
      <c r="B35" s="18">
        <v>173404</v>
      </c>
      <c r="C35" s="18" t="s">
        <v>184</v>
      </c>
      <c r="D35" s="18" t="s">
        <v>29</v>
      </c>
      <c r="E35" s="18" t="s">
        <v>185</v>
      </c>
      <c r="F35" s="18" t="s">
        <v>186</v>
      </c>
      <c r="G35" s="19">
        <v>43570</v>
      </c>
      <c r="H35" s="20">
        <v>416819</v>
      </c>
      <c r="I35" s="18" t="s">
        <v>187</v>
      </c>
      <c r="J35" s="19">
        <v>43595</v>
      </c>
      <c r="K35" s="20">
        <v>352623</v>
      </c>
      <c r="L35" s="20">
        <v>7196</v>
      </c>
      <c r="M35" s="20">
        <v>0</v>
      </c>
      <c r="N35" s="18">
        <v>10056696</v>
      </c>
      <c r="O35" s="22"/>
      <c r="P35" s="22"/>
      <c r="Q35" s="22"/>
      <c r="R35" s="21"/>
      <c r="S35" s="21"/>
      <c r="T35" s="23">
        <v>57000</v>
      </c>
      <c r="U35" s="18"/>
      <c r="V35" s="23"/>
      <c r="W35" s="23"/>
      <c r="X35" s="23"/>
      <c r="Y35" s="36">
        <v>1451399</v>
      </c>
      <c r="Z35" s="37">
        <v>2022557987</v>
      </c>
      <c r="AA35" s="38">
        <v>43598</v>
      </c>
      <c r="AB35" s="38" t="s">
        <v>224</v>
      </c>
      <c r="AC35" s="36">
        <v>1537684</v>
      </c>
      <c r="AD35" s="36" t="s">
        <v>222</v>
      </c>
      <c r="AE35" s="38">
        <v>43706</v>
      </c>
      <c r="AF35" s="36" t="s">
        <v>223</v>
      </c>
    </row>
    <row r="36" spans="1:32" s="24" customFormat="1" x14ac:dyDescent="0.25">
      <c r="A36" s="17">
        <v>31</v>
      </c>
      <c r="B36" s="18">
        <v>173839</v>
      </c>
      <c r="C36" s="18" t="s">
        <v>188</v>
      </c>
      <c r="D36" s="18" t="s">
        <v>29</v>
      </c>
      <c r="E36" s="18" t="s">
        <v>189</v>
      </c>
      <c r="F36" s="18" t="s">
        <v>190</v>
      </c>
      <c r="G36" s="19">
        <v>43570</v>
      </c>
      <c r="H36" s="20">
        <v>582339</v>
      </c>
      <c r="I36" s="18" t="s">
        <v>191</v>
      </c>
      <c r="J36" s="19">
        <v>43633</v>
      </c>
      <c r="K36" s="20">
        <v>420850</v>
      </c>
      <c r="L36" s="20">
        <v>8589</v>
      </c>
      <c r="M36" s="20">
        <v>0</v>
      </c>
      <c r="N36" s="18">
        <v>10118756</v>
      </c>
      <c r="O36" s="22"/>
      <c r="P36" s="22"/>
      <c r="Q36" s="22"/>
      <c r="R36" s="21"/>
      <c r="S36" s="21"/>
      <c r="T36" s="23">
        <v>152900</v>
      </c>
      <c r="U36" s="18"/>
      <c r="V36" s="23"/>
      <c r="W36" s="23"/>
      <c r="X36" s="23"/>
      <c r="Y36" s="36">
        <v>1481370</v>
      </c>
      <c r="Z36" s="37">
        <v>2022614429</v>
      </c>
      <c r="AA36" s="38">
        <v>43636</v>
      </c>
      <c r="AB36" s="38" t="s">
        <v>224</v>
      </c>
      <c r="AC36" s="36">
        <v>1536708</v>
      </c>
      <c r="AD36" s="36" t="s">
        <v>222</v>
      </c>
      <c r="AE36" s="38">
        <v>43703</v>
      </c>
      <c r="AF36" s="36" t="s">
        <v>223</v>
      </c>
    </row>
    <row r="37" spans="1:32" s="24" customFormat="1" x14ac:dyDescent="0.25">
      <c r="A37" s="17">
        <v>32</v>
      </c>
      <c r="B37" s="18">
        <v>173919</v>
      </c>
      <c r="C37" s="18" t="s">
        <v>192</v>
      </c>
      <c r="D37" s="18" t="s">
        <v>29</v>
      </c>
      <c r="E37" s="18" t="s">
        <v>193</v>
      </c>
      <c r="F37" s="18" t="s">
        <v>194</v>
      </c>
      <c r="G37" s="19">
        <v>43570</v>
      </c>
      <c r="H37" s="20">
        <v>522699</v>
      </c>
      <c r="I37" s="18" t="s">
        <v>195</v>
      </c>
      <c r="J37" s="19">
        <v>43595</v>
      </c>
      <c r="K37" s="20">
        <v>86799</v>
      </c>
      <c r="L37" s="20">
        <v>0</v>
      </c>
      <c r="M37" s="20">
        <v>0</v>
      </c>
      <c r="N37" s="18">
        <v>10056697</v>
      </c>
      <c r="O37" s="22"/>
      <c r="P37" s="22"/>
      <c r="Q37" s="22"/>
      <c r="R37" s="21"/>
      <c r="S37" s="21"/>
      <c r="T37" s="23">
        <v>435900</v>
      </c>
      <c r="U37" s="18"/>
      <c r="V37" s="23"/>
      <c r="W37" s="23"/>
      <c r="X37" s="23"/>
      <c r="Y37" s="36">
        <v>1451399</v>
      </c>
      <c r="Z37" s="37">
        <v>2022557987</v>
      </c>
      <c r="AA37" s="38">
        <v>43598</v>
      </c>
      <c r="AB37" s="38" t="s">
        <v>224</v>
      </c>
      <c r="AC37" s="36">
        <v>1537684</v>
      </c>
      <c r="AD37" s="36" t="s">
        <v>222</v>
      </c>
      <c r="AE37" s="38">
        <v>43706</v>
      </c>
      <c r="AF37" s="36" t="s">
        <v>223</v>
      </c>
    </row>
    <row r="38" spans="1:32" s="24" customFormat="1" x14ac:dyDescent="0.25">
      <c r="A38" s="17">
        <v>33</v>
      </c>
      <c r="B38" s="18">
        <v>174358</v>
      </c>
      <c r="C38" s="18" t="s">
        <v>196</v>
      </c>
      <c r="D38" s="18" t="s">
        <v>29</v>
      </c>
      <c r="E38" s="18" t="s">
        <v>197</v>
      </c>
      <c r="F38" s="18" t="s">
        <v>198</v>
      </c>
      <c r="G38" s="19">
        <v>43585</v>
      </c>
      <c r="H38" s="20">
        <v>6021112</v>
      </c>
      <c r="I38" s="18" t="s">
        <v>199</v>
      </c>
      <c r="J38" s="19">
        <v>43602</v>
      </c>
      <c r="K38" s="20">
        <v>5576506</v>
      </c>
      <c r="L38" s="20">
        <v>113806</v>
      </c>
      <c r="M38" s="20">
        <v>0</v>
      </c>
      <c r="N38" s="18">
        <v>10067275</v>
      </c>
      <c r="O38" s="22"/>
      <c r="P38" s="22"/>
      <c r="Q38" s="22"/>
      <c r="R38" s="21"/>
      <c r="S38" s="21"/>
      <c r="T38" s="23">
        <v>330800</v>
      </c>
      <c r="U38" s="18"/>
      <c r="V38" s="23"/>
      <c r="W38" s="23"/>
      <c r="X38" s="23"/>
      <c r="Y38" s="36">
        <v>1456182</v>
      </c>
      <c r="Z38" s="37">
        <v>2022564591</v>
      </c>
      <c r="AA38" s="38">
        <v>43602</v>
      </c>
      <c r="AB38" s="38" t="s">
        <v>224</v>
      </c>
      <c r="AC38" s="36">
        <v>1536708</v>
      </c>
      <c r="AD38" s="36" t="s">
        <v>222</v>
      </c>
      <c r="AE38" s="38">
        <v>43703</v>
      </c>
      <c r="AF38" s="36" t="s">
        <v>223</v>
      </c>
    </row>
    <row r="39" spans="1:32" s="24" customFormat="1" x14ac:dyDescent="0.25">
      <c r="A39" s="17">
        <v>34</v>
      </c>
      <c r="B39" s="18">
        <v>174423</v>
      </c>
      <c r="C39" s="18" t="s">
        <v>200</v>
      </c>
      <c r="D39" s="18" t="s">
        <v>29</v>
      </c>
      <c r="E39" s="18" t="s">
        <v>201</v>
      </c>
      <c r="F39" s="18" t="s">
        <v>202</v>
      </c>
      <c r="G39" s="19">
        <v>43585</v>
      </c>
      <c r="H39" s="20">
        <v>6127390</v>
      </c>
      <c r="I39" s="18" t="s">
        <v>203</v>
      </c>
      <c r="J39" s="18" t="s">
        <v>204</v>
      </c>
      <c r="K39" s="20">
        <v>5680712</v>
      </c>
      <c r="L39" s="20">
        <v>115878</v>
      </c>
      <c r="M39" s="20">
        <v>0</v>
      </c>
      <c r="N39" s="18" t="s">
        <v>205</v>
      </c>
      <c r="O39" s="22"/>
      <c r="P39" s="22"/>
      <c r="Q39" s="22"/>
      <c r="R39" s="21"/>
      <c r="S39" s="21"/>
      <c r="T39" s="23">
        <v>330800</v>
      </c>
      <c r="U39" s="18"/>
      <c r="V39" s="23"/>
      <c r="W39" s="23"/>
      <c r="X39" s="23"/>
      <c r="Y39" s="36">
        <v>1456182</v>
      </c>
      <c r="Z39" s="37">
        <v>2022564591</v>
      </c>
      <c r="AA39" s="38">
        <v>43602</v>
      </c>
      <c r="AB39" s="38" t="s">
        <v>224</v>
      </c>
      <c r="AC39" s="36">
        <v>1536708</v>
      </c>
      <c r="AD39" s="36" t="s">
        <v>222</v>
      </c>
      <c r="AE39" s="38">
        <v>43703</v>
      </c>
      <c r="AF39" s="36" t="s">
        <v>223</v>
      </c>
    </row>
    <row r="40" spans="1:32" s="24" customFormat="1" x14ac:dyDescent="0.25">
      <c r="A40" s="17">
        <v>35</v>
      </c>
      <c r="B40" s="18">
        <v>174832</v>
      </c>
      <c r="C40" s="18" t="s">
        <v>213</v>
      </c>
      <c r="D40" s="18" t="s">
        <v>29</v>
      </c>
      <c r="E40" s="18" t="s">
        <v>214</v>
      </c>
      <c r="F40" s="18" t="s">
        <v>215</v>
      </c>
      <c r="G40" s="19">
        <v>43585</v>
      </c>
      <c r="H40" s="20">
        <v>10681130</v>
      </c>
      <c r="I40" s="18" t="s">
        <v>216</v>
      </c>
      <c r="J40" s="19">
        <v>43602</v>
      </c>
      <c r="K40" s="20">
        <v>6874827</v>
      </c>
      <c r="L40" s="20">
        <v>140303</v>
      </c>
      <c r="M40" s="20">
        <v>0</v>
      </c>
      <c r="N40" s="18">
        <v>10067282</v>
      </c>
      <c r="O40" s="22"/>
      <c r="P40" s="22"/>
      <c r="Q40" s="22"/>
      <c r="R40" s="21"/>
      <c r="S40" s="21"/>
      <c r="T40" s="23">
        <v>3666000</v>
      </c>
      <c r="U40" s="18"/>
      <c r="V40" s="23"/>
      <c r="W40" s="23"/>
      <c r="X40" s="23"/>
      <c r="Y40" s="36">
        <v>1456182</v>
      </c>
      <c r="Z40" s="37">
        <v>2022564591</v>
      </c>
      <c r="AA40" s="38">
        <v>43602</v>
      </c>
      <c r="AB40" s="38" t="s">
        <v>224</v>
      </c>
      <c r="AC40" s="36">
        <v>1541610</v>
      </c>
      <c r="AD40" s="36" t="s">
        <v>222</v>
      </c>
      <c r="AE40" s="38">
        <v>43710</v>
      </c>
      <c r="AF40" s="36" t="s">
        <v>223</v>
      </c>
    </row>
    <row r="41" spans="1:32" s="24" customFormat="1" x14ac:dyDescent="0.25">
      <c r="A41" s="17">
        <v>36</v>
      </c>
      <c r="B41" s="18">
        <v>155021</v>
      </c>
      <c r="C41" s="18" t="s">
        <v>46</v>
      </c>
      <c r="D41" s="18" t="s">
        <v>29</v>
      </c>
      <c r="E41" s="18" t="s">
        <v>47</v>
      </c>
      <c r="F41" s="18" t="s">
        <v>48</v>
      </c>
      <c r="G41" s="19">
        <v>43084</v>
      </c>
      <c r="H41" s="20">
        <v>134400</v>
      </c>
      <c r="I41" s="18" t="s">
        <v>49</v>
      </c>
      <c r="J41" s="19">
        <v>43102</v>
      </c>
      <c r="K41" s="20">
        <v>126960</v>
      </c>
      <c r="L41" s="20">
        <v>0</v>
      </c>
      <c r="M41" s="20">
        <v>0</v>
      </c>
      <c r="N41" s="18">
        <v>9240915</v>
      </c>
      <c r="O41" s="22"/>
      <c r="P41" s="22"/>
      <c r="Q41" s="22"/>
      <c r="R41" s="21"/>
      <c r="S41" s="21"/>
      <c r="T41" s="23">
        <v>7440</v>
      </c>
      <c r="U41" s="18"/>
      <c r="V41" s="23"/>
      <c r="W41" s="23"/>
      <c r="X41" s="23"/>
      <c r="Y41" s="36">
        <v>1023672</v>
      </c>
      <c r="Z41" s="37">
        <v>296936409</v>
      </c>
      <c r="AA41" s="38">
        <v>43104</v>
      </c>
      <c r="AB41" s="38" t="s">
        <v>221</v>
      </c>
      <c r="AC41" s="36">
        <v>1535451</v>
      </c>
      <c r="AD41" s="36" t="s">
        <v>222</v>
      </c>
      <c r="AE41" s="38">
        <v>43703</v>
      </c>
      <c r="AF41" s="36" t="s">
        <v>223</v>
      </c>
    </row>
    <row r="42" spans="1:32" s="24" customFormat="1" x14ac:dyDescent="0.25">
      <c r="A42" s="17">
        <v>37</v>
      </c>
      <c r="B42" s="18">
        <v>159399</v>
      </c>
      <c r="C42" s="18" t="s">
        <v>50</v>
      </c>
      <c r="D42" s="18" t="s">
        <v>29</v>
      </c>
      <c r="E42" s="18" t="s">
        <v>51</v>
      </c>
      <c r="F42" s="18" t="s">
        <v>52</v>
      </c>
      <c r="G42" s="19">
        <v>43174</v>
      </c>
      <c r="H42" s="20">
        <v>3680906</v>
      </c>
      <c r="I42" s="18" t="s">
        <v>53</v>
      </c>
      <c r="J42" s="19">
        <v>43308</v>
      </c>
      <c r="K42" s="20">
        <v>2426488</v>
      </c>
      <c r="L42" s="20">
        <v>49774</v>
      </c>
      <c r="M42" s="20">
        <v>12444</v>
      </c>
      <c r="N42" s="18">
        <v>9547689</v>
      </c>
      <c r="O42" s="22"/>
      <c r="P42" s="22"/>
      <c r="Q42" s="22"/>
      <c r="R42" s="21"/>
      <c r="S42" s="21"/>
      <c r="T42" s="23">
        <v>1192200</v>
      </c>
      <c r="U42" s="18"/>
      <c r="V42" s="23"/>
      <c r="W42" s="23"/>
      <c r="X42" s="23"/>
      <c r="Y42" s="36">
        <v>1196826</v>
      </c>
      <c r="Z42" s="37">
        <v>2022137088</v>
      </c>
      <c r="AA42" s="38">
        <v>43308</v>
      </c>
      <c r="AB42" s="38" t="s">
        <v>224</v>
      </c>
      <c r="AC42" s="36">
        <v>1550494</v>
      </c>
      <c r="AD42" s="36" t="s">
        <v>222</v>
      </c>
      <c r="AE42" s="38">
        <v>43721</v>
      </c>
      <c r="AF42" s="36" t="s">
        <v>223</v>
      </c>
    </row>
    <row r="43" spans="1:32" s="24" customFormat="1" x14ac:dyDescent="0.25">
      <c r="A43" s="17">
        <v>38</v>
      </c>
      <c r="B43" s="18">
        <v>171262</v>
      </c>
      <c r="C43" s="18" t="s">
        <v>92</v>
      </c>
      <c r="D43" s="18" t="s">
        <v>29</v>
      </c>
      <c r="E43" s="18" t="s">
        <v>93</v>
      </c>
      <c r="F43" s="18" t="s">
        <v>94</v>
      </c>
      <c r="G43" s="19">
        <v>43538</v>
      </c>
      <c r="H43" s="20">
        <v>89219</v>
      </c>
      <c r="I43" s="18" t="s">
        <v>95</v>
      </c>
      <c r="J43" s="19">
        <v>43553</v>
      </c>
      <c r="K43" s="20">
        <v>77699</v>
      </c>
      <c r="L43" s="20">
        <v>0</v>
      </c>
      <c r="M43" s="20">
        <v>0</v>
      </c>
      <c r="N43" s="18">
        <v>9995197</v>
      </c>
      <c r="O43" s="22"/>
      <c r="P43" s="22"/>
      <c r="Q43" s="22"/>
      <c r="R43" s="21"/>
      <c r="S43" s="21"/>
      <c r="T43" s="23">
        <v>11520</v>
      </c>
      <c r="U43" s="18"/>
      <c r="V43" s="23"/>
      <c r="W43" s="23"/>
      <c r="X43" s="23"/>
      <c r="Y43" s="36">
        <v>1415887</v>
      </c>
      <c r="Z43" s="37">
        <v>2022511064</v>
      </c>
      <c r="AA43" s="38">
        <v>43556</v>
      </c>
      <c r="AB43" s="38" t="s">
        <v>224</v>
      </c>
      <c r="AC43" s="36">
        <v>1468099</v>
      </c>
      <c r="AD43" s="37">
        <v>2022581041</v>
      </c>
      <c r="AE43" s="38">
        <v>43616</v>
      </c>
      <c r="AF43" s="36" t="s">
        <v>224</v>
      </c>
    </row>
    <row r="44" spans="1:32" s="24" customFormat="1" x14ac:dyDescent="0.25">
      <c r="A44" s="17">
        <v>39</v>
      </c>
      <c r="B44" s="18">
        <v>172519</v>
      </c>
      <c r="C44" s="18" t="s">
        <v>154</v>
      </c>
      <c r="D44" s="18" t="s">
        <v>29</v>
      </c>
      <c r="E44" s="18" t="s">
        <v>155</v>
      </c>
      <c r="F44" s="18" t="s">
        <v>156</v>
      </c>
      <c r="G44" s="19">
        <v>43585</v>
      </c>
      <c r="H44" s="20">
        <v>186931</v>
      </c>
      <c r="I44" s="18" t="s">
        <v>157</v>
      </c>
      <c r="J44" s="19">
        <v>43602</v>
      </c>
      <c r="K44" s="20">
        <v>130199</v>
      </c>
      <c r="L44" s="20">
        <v>0</v>
      </c>
      <c r="M44" s="20">
        <v>0</v>
      </c>
      <c r="N44" s="18">
        <v>10065275</v>
      </c>
      <c r="O44" s="22"/>
      <c r="P44" s="22"/>
      <c r="Q44" s="22"/>
      <c r="R44" s="21"/>
      <c r="S44" s="21"/>
      <c r="T44" s="23">
        <v>56732</v>
      </c>
      <c r="U44" s="18"/>
      <c r="V44" s="23"/>
      <c r="W44" s="23"/>
      <c r="X44" s="23"/>
      <c r="Y44" s="36">
        <v>1455266</v>
      </c>
      <c r="Z44" s="37">
        <v>2022564591</v>
      </c>
      <c r="AA44" s="38">
        <v>43602</v>
      </c>
      <c r="AB44" s="38" t="s">
        <v>224</v>
      </c>
      <c r="AC44" s="36">
        <v>1537684</v>
      </c>
      <c r="AD44" s="36" t="s">
        <v>222</v>
      </c>
      <c r="AE44" s="38">
        <v>43706</v>
      </c>
      <c r="AF44" s="36" t="s">
        <v>223</v>
      </c>
    </row>
    <row r="45" spans="1:32" s="24" customFormat="1" x14ac:dyDescent="0.25">
      <c r="A45" s="17">
        <v>40</v>
      </c>
      <c r="B45" s="18">
        <v>172782</v>
      </c>
      <c r="C45" s="18" t="s">
        <v>162</v>
      </c>
      <c r="D45" s="18" t="s">
        <v>29</v>
      </c>
      <c r="E45" s="18" t="s">
        <v>163</v>
      </c>
      <c r="F45" s="18" t="s">
        <v>164</v>
      </c>
      <c r="G45" s="19">
        <v>43585</v>
      </c>
      <c r="H45" s="20">
        <v>82139</v>
      </c>
      <c r="I45" s="18" t="s">
        <v>165</v>
      </c>
      <c r="J45" s="19">
        <v>43602</v>
      </c>
      <c r="K45" s="20">
        <v>73700</v>
      </c>
      <c r="L45" s="20">
        <v>0</v>
      </c>
      <c r="M45" s="20">
        <v>0</v>
      </c>
      <c r="N45" s="18">
        <v>10065283</v>
      </c>
      <c r="O45" s="22"/>
      <c r="P45" s="22"/>
      <c r="Q45" s="22"/>
      <c r="R45" s="21"/>
      <c r="S45" s="21"/>
      <c r="T45" s="23">
        <v>8439</v>
      </c>
      <c r="U45" s="18"/>
      <c r="V45" s="23"/>
      <c r="W45" s="23"/>
      <c r="X45" s="23"/>
      <c r="Y45" s="36">
        <v>1455266</v>
      </c>
      <c r="Z45" s="37">
        <v>2022564591</v>
      </c>
      <c r="AA45" s="38">
        <v>43602</v>
      </c>
      <c r="AB45" s="38" t="s">
        <v>224</v>
      </c>
      <c r="AC45" s="36">
        <v>1536708</v>
      </c>
      <c r="AD45" s="36" t="s">
        <v>222</v>
      </c>
      <c r="AE45" s="38">
        <v>43703</v>
      </c>
      <c r="AF45" s="36" t="s">
        <v>223</v>
      </c>
    </row>
    <row r="46" spans="1:32" s="24" customFormat="1" x14ac:dyDescent="0.25">
      <c r="A46" s="17">
        <v>41</v>
      </c>
      <c r="B46" s="18">
        <v>172858</v>
      </c>
      <c r="C46" s="18" t="s">
        <v>168</v>
      </c>
      <c r="D46" s="18" t="s">
        <v>29</v>
      </c>
      <c r="E46" s="18" t="s">
        <v>169</v>
      </c>
      <c r="F46" s="18" t="s">
        <v>170</v>
      </c>
      <c r="G46" s="19">
        <v>43570</v>
      </c>
      <c r="H46" s="20">
        <v>319050</v>
      </c>
      <c r="I46" s="18" t="s">
        <v>171</v>
      </c>
      <c r="J46" s="19">
        <v>43595</v>
      </c>
      <c r="K46" s="20">
        <v>200949</v>
      </c>
      <c r="L46" s="20">
        <v>4101</v>
      </c>
      <c r="M46" s="20">
        <v>0</v>
      </c>
      <c r="N46" s="18">
        <v>10056698</v>
      </c>
      <c r="O46" s="22"/>
      <c r="P46" s="22"/>
      <c r="Q46" s="22"/>
      <c r="R46" s="21"/>
      <c r="S46" s="21"/>
      <c r="T46" s="23">
        <v>114000</v>
      </c>
      <c r="U46" s="18"/>
      <c r="V46" s="23"/>
      <c r="W46" s="23"/>
      <c r="X46" s="23"/>
      <c r="Y46" s="36">
        <v>1451399</v>
      </c>
      <c r="Z46" s="37">
        <v>2022557987</v>
      </c>
      <c r="AA46" s="38">
        <v>43598</v>
      </c>
      <c r="AB46" s="38" t="s">
        <v>224</v>
      </c>
      <c r="AC46" s="36">
        <v>1537684</v>
      </c>
      <c r="AD46" s="36" t="s">
        <v>222</v>
      </c>
      <c r="AE46" s="38">
        <v>43706</v>
      </c>
      <c r="AF46" s="36" t="s">
        <v>223</v>
      </c>
    </row>
    <row r="47" spans="1:32" s="24" customFormat="1" x14ac:dyDescent="0.25">
      <c r="A47" s="17">
        <v>42</v>
      </c>
      <c r="B47" s="18">
        <v>173009</v>
      </c>
      <c r="C47" s="18" t="s">
        <v>172</v>
      </c>
      <c r="D47" s="18" t="s">
        <v>29</v>
      </c>
      <c r="E47" s="18" t="s">
        <v>173</v>
      </c>
      <c r="F47" s="18" t="s">
        <v>174</v>
      </c>
      <c r="G47" s="19">
        <v>43585</v>
      </c>
      <c r="H47" s="20">
        <v>178319</v>
      </c>
      <c r="I47" s="18" t="s">
        <v>175</v>
      </c>
      <c r="J47" s="19">
        <v>43602</v>
      </c>
      <c r="K47" s="20">
        <v>168952</v>
      </c>
      <c r="L47" s="20">
        <v>3448</v>
      </c>
      <c r="M47" s="20">
        <v>0</v>
      </c>
      <c r="N47" s="18">
        <v>10065286</v>
      </c>
      <c r="O47" s="22"/>
      <c r="P47" s="22"/>
      <c r="Q47" s="22"/>
      <c r="R47" s="21"/>
      <c r="S47" s="21"/>
      <c r="T47" s="23">
        <v>5919</v>
      </c>
      <c r="U47" s="18"/>
      <c r="V47" s="23"/>
      <c r="W47" s="23"/>
      <c r="X47" s="23"/>
      <c r="Y47" s="36">
        <v>1455266</v>
      </c>
      <c r="Z47" s="37">
        <v>2022564591</v>
      </c>
      <c r="AA47" s="38">
        <v>43602</v>
      </c>
      <c r="AB47" s="38" t="s">
        <v>224</v>
      </c>
      <c r="AC47" s="36">
        <v>1536708</v>
      </c>
      <c r="AD47" s="36" t="s">
        <v>222</v>
      </c>
      <c r="AE47" s="38">
        <v>43703</v>
      </c>
      <c r="AF47" s="36" t="s">
        <v>223</v>
      </c>
    </row>
    <row r="48" spans="1:32" s="24" customFormat="1" x14ac:dyDescent="0.25">
      <c r="A48" s="17">
        <v>43</v>
      </c>
      <c r="B48" s="18">
        <v>173081</v>
      </c>
      <c r="C48" s="18" t="s">
        <v>176</v>
      </c>
      <c r="D48" s="18" t="s">
        <v>29</v>
      </c>
      <c r="E48" s="18" t="s">
        <v>177</v>
      </c>
      <c r="F48" s="18" t="s">
        <v>178</v>
      </c>
      <c r="G48" s="19">
        <v>43585</v>
      </c>
      <c r="H48" s="20">
        <v>178319</v>
      </c>
      <c r="I48" s="18" t="s">
        <v>179</v>
      </c>
      <c r="J48" s="19">
        <v>43602</v>
      </c>
      <c r="K48" s="20">
        <v>120140</v>
      </c>
      <c r="L48" s="20">
        <v>0</v>
      </c>
      <c r="M48" s="20">
        <v>0</v>
      </c>
      <c r="N48" s="18">
        <v>10065288</v>
      </c>
      <c r="O48" s="22"/>
      <c r="P48" s="22"/>
      <c r="Q48" s="22"/>
      <c r="R48" s="21"/>
      <c r="S48" s="21"/>
      <c r="T48" s="23">
        <v>58179</v>
      </c>
      <c r="U48" s="18"/>
      <c r="V48" s="23"/>
      <c r="W48" s="23"/>
      <c r="X48" s="23"/>
      <c r="Y48" s="36">
        <v>1455266</v>
      </c>
      <c r="Z48" s="37">
        <v>2022564591</v>
      </c>
      <c r="AA48" s="38">
        <v>43602</v>
      </c>
      <c r="AB48" s="38" t="s">
        <v>224</v>
      </c>
      <c r="AC48" s="36">
        <v>1536708</v>
      </c>
      <c r="AD48" s="36" t="s">
        <v>222</v>
      </c>
      <c r="AE48" s="38">
        <v>43703</v>
      </c>
      <c r="AF48" s="36" t="s">
        <v>223</v>
      </c>
    </row>
    <row r="49" spans="1:32" s="24" customFormat="1" x14ac:dyDescent="0.25">
      <c r="A49" s="17">
        <v>44</v>
      </c>
      <c r="B49" s="18">
        <v>173334</v>
      </c>
      <c r="C49" s="18" t="s">
        <v>180</v>
      </c>
      <c r="D49" s="18" t="s">
        <v>29</v>
      </c>
      <c r="E49" s="18" t="s">
        <v>181</v>
      </c>
      <c r="F49" s="18" t="s">
        <v>182</v>
      </c>
      <c r="G49" s="19">
        <v>43585</v>
      </c>
      <c r="H49" s="20">
        <v>154431</v>
      </c>
      <c r="I49" s="18" t="s">
        <v>183</v>
      </c>
      <c r="J49" s="19">
        <v>43602</v>
      </c>
      <c r="K49" s="20">
        <v>138865</v>
      </c>
      <c r="L49" s="20">
        <v>2834</v>
      </c>
      <c r="M49" s="20">
        <v>0</v>
      </c>
      <c r="N49" s="18">
        <v>10065287</v>
      </c>
      <c r="O49" s="22"/>
      <c r="P49" s="22"/>
      <c r="Q49" s="22"/>
      <c r="R49" s="21"/>
      <c r="S49" s="21"/>
      <c r="T49" s="23">
        <v>12732</v>
      </c>
      <c r="U49" s="18"/>
      <c r="V49" s="23"/>
      <c r="W49" s="23"/>
      <c r="X49" s="23"/>
      <c r="Y49" s="36">
        <v>1455266</v>
      </c>
      <c r="Z49" s="37">
        <v>2022564591</v>
      </c>
      <c r="AA49" s="38">
        <v>43602</v>
      </c>
      <c r="AB49" s="38" t="s">
        <v>224</v>
      </c>
      <c r="AC49" s="36">
        <v>1536708</v>
      </c>
      <c r="AD49" s="36" t="s">
        <v>222</v>
      </c>
      <c r="AE49" s="38">
        <v>43703</v>
      </c>
      <c r="AF49" s="36" t="s">
        <v>223</v>
      </c>
    </row>
    <row r="50" spans="1:32" s="24" customFormat="1" x14ac:dyDescent="0.25">
      <c r="A50" s="17">
        <v>45</v>
      </c>
      <c r="B50" s="18">
        <v>174677</v>
      </c>
      <c r="C50" s="18" t="s">
        <v>207</v>
      </c>
      <c r="D50" s="18" t="s">
        <v>29</v>
      </c>
      <c r="E50" s="18" t="s">
        <v>208</v>
      </c>
      <c r="F50" s="18" t="s">
        <v>209</v>
      </c>
      <c r="G50" s="19">
        <v>43570</v>
      </c>
      <c r="H50" s="20">
        <v>4477927</v>
      </c>
      <c r="I50" s="18" t="s">
        <v>210</v>
      </c>
      <c r="J50" s="18" t="s">
        <v>211</v>
      </c>
      <c r="K50" s="20">
        <v>2889674</v>
      </c>
      <c r="L50" s="20">
        <v>58973</v>
      </c>
      <c r="M50" s="20">
        <v>0</v>
      </c>
      <c r="N50" s="18" t="s">
        <v>212</v>
      </c>
      <c r="O50" s="22"/>
      <c r="P50" s="22"/>
      <c r="Q50" s="22"/>
      <c r="R50" s="21"/>
      <c r="S50" s="21"/>
      <c r="T50" s="23">
        <v>1529280</v>
      </c>
      <c r="U50" s="18"/>
      <c r="V50" s="23"/>
      <c r="W50" s="23"/>
      <c r="X50" s="23"/>
      <c r="Y50" s="36">
        <v>1447785</v>
      </c>
      <c r="Z50" s="37">
        <v>2022548840</v>
      </c>
      <c r="AA50" s="38">
        <v>43593</v>
      </c>
      <c r="AB50" s="38" t="s">
        <v>224</v>
      </c>
      <c r="AC50" s="36">
        <v>1555413</v>
      </c>
      <c r="AD50" s="36" t="s">
        <v>222</v>
      </c>
      <c r="AE50" s="38">
        <v>43718</v>
      </c>
      <c r="AF50" s="36" t="s">
        <v>223</v>
      </c>
    </row>
    <row r="51" spans="1:32" s="24" customFormat="1" x14ac:dyDescent="0.25">
      <c r="A51" s="26"/>
      <c r="B51" s="27"/>
      <c r="C51" s="27"/>
      <c r="D51" s="27"/>
      <c r="E51" s="27"/>
      <c r="F51" s="27"/>
      <c r="G51" s="28"/>
      <c r="H51" s="27">
        <f>SUM(H6:H50)</f>
        <v>84163377</v>
      </c>
      <c r="I51" s="29"/>
      <c r="J51" s="27"/>
      <c r="K51" s="27">
        <f>SUM(K6:K50)</f>
        <v>56015003</v>
      </c>
      <c r="L51" s="27">
        <f>SUM(L6:L50)</f>
        <v>1110258</v>
      </c>
      <c r="M51" s="27">
        <f>SUM(M6:M50)</f>
        <v>85341</v>
      </c>
      <c r="N51" s="27"/>
      <c r="O51" s="27">
        <f>SUM(O6:O50)</f>
        <v>59859</v>
      </c>
      <c r="P51" s="27">
        <f>SUM(P6:P50)</f>
        <v>0</v>
      </c>
      <c r="Q51" s="27">
        <f>SUM(Q6:Q50)</f>
        <v>0</v>
      </c>
      <c r="R51" s="30"/>
      <c r="S51" s="30"/>
      <c r="T51" s="27">
        <f>SUM(T6:T50)</f>
        <v>17452354</v>
      </c>
      <c r="U51" s="27">
        <f>SUM(U6:U50)</f>
        <v>0</v>
      </c>
      <c r="V51" s="27">
        <f>SUM(V6:V50)</f>
        <v>0</v>
      </c>
      <c r="W51" s="27">
        <f>SUM(W6:W50)</f>
        <v>9440562</v>
      </c>
      <c r="X51" s="27">
        <f>SUM(X6:X50)</f>
        <v>0</v>
      </c>
      <c r="Y51" s="4"/>
      <c r="Z51" s="4"/>
      <c r="AA51" s="4"/>
      <c r="AB51" s="4"/>
      <c r="AC51" s="4"/>
      <c r="AD51" s="4"/>
      <c r="AE51" s="4"/>
      <c r="AF51" s="4"/>
    </row>
  </sheetData>
  <autoFilter ref="A5:AF5" xr:uid="{ADFBA414-A983-474A-AE5C-F6BC4DB8BA58}"/>
  <mergeCells count="15">
    <mergeCell ref="Y4:AB4"/>
    <mergeCell ref="AC4:AF4"/>
    <mergeCell ref="O4:S4"/>
    <mergeCell ref="I4:I5"/>
    <mergeCell ref="J4:N4"/>
    <mergeCell ref="B1:X1"/>
    <mergeCell ref="B2:X2"/>
    <mergeCell ref="B3:X3"/>
    <mergeCell ref="A4:A5"/>
    <mergeCell ref="B4:B5"/>
    <mergeCell ref="C4:C5"/>
    <mergeCell ref="D4:D5"/>
    <mergeCell ref="E4:E5"/>
    <mergeCell ref="F4:F5"/>
    <mergeCell ref="H4:H5"/>
  </mergeCells>
  <conditionalFormatting sqref="C51:F51">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RGC</dc:creator>
  <cp:lastModifiedBy>RGC</cp:lastModifiedBy>
  <dcterms:created xsi:type="dcterms:W3CDTF">2020-03-13T15:38:59Z</dcterms:created>
  <dcterms:modified xsi:type="dcterms:W3CDTF">2020-03-13T15:42:36Z</dcterms:modified>
</cp:coreProperties>
</file>